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Ellesse New" sheetId="6" r:id="rId1"/>
  </sheets>
  <definedNames>
    <definedName name="_xlnm._FilterDatabase" localSheetId="0" hidden="1">'Ellesse New'!$A$12:$AI$12</definedName>
    <definedName name="_xlnm.Print_Area" localSheetId="0">'Ellesse New'!$A$1:$AI$78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68" i="6" l="1"/>
  <c r="AI29" i="6"/>
  <c r="AI78" i="6"/>
  <c r="AI27" i="6"/>
  <c r="AI54" i="6"/>
  <c r="AI32" i="6"/>
  <c r="AI47" i="6"/>
  <c r="AI72" i="6"/>
  <c r="AI33" i="6"/>
  <c r="AI34" i="6"/>
  <c r="AI55" i="6"/>
  <c r="AI18" i="6"/>
  <c r="AI16" i="6"/>
  <c r="AI74" i="6"/>
  <c r="AI73" i="6"/>
  <c r="AI17" i="6"/>
  <c r="AI31" i="6"/>
  <c r="AI23" i="6"/>
  <c r="AI22" i="6"/>
  <c r="AI30" i="6"/>
  <c r="AI43" i="6"/>
  <c r="AI59" i="6"/>
  <c r="AI15" i="6"/>
  <c r="AI13" i="6"/>
  <c r="AI14" i="6"/>
  <c r="AI60" i="6"/>
  <c r="AI21" i="6"/>
  <c r="AI20" i="6"/>
  <c r="AI69" i="6"/>
  <c r="AI37" i="6"/>
  <c r="AI26" i="6"/>
  <c r="AI25" i="6"/>
  <c r="AI46" i="6"/>
  <c r="AI42" i="6"/>
  <c r="AI40" i="6"/>
  <c r="AI41" i="6"/>
  <c r="AI61" i="6"/>
  <c r="AI62" i="6"/>
  <c r="AI71" i="6"/>
  <c r="AI75" i="6"/>
  <c r="AI48" i="6"/>
  <c r="AI19" i="6"/>
  <c r="AI63" i="6"/>
  <c r="AI65" i="6"/>
  <c r="AI64" i="6"/>
  <c r="AI24" i="6"/>
  <c r="AI38" i="6"/>
  <c r="AI39" i="6"/>
  <c r="AI28" i="6"/>
  <c r="AI76" i="6"/>
  <c r="AI66" i="6"/>
  <c r="AI67" i="6"/>
  <c r="AI44" i="6"/>
  <c r="AI49" i="6"/>
  <c r="AI50" i="6"/>
  <c r="AI45" i="6"/>
  <c r="AI56" i="6"/>
  <c r="AI57" i="6"/>
  <c r="AI35" i="6"/>
  <c r="AI36" i="6"/>
  <c r="AI52" i="6"/>
  <c r="AI53" i="6"/>
  <c r="AI70" i="6"/>
  <c r="AI77" i="6"/>
  <c r="AI58" i="6"/>
  <c r="AI51" i="6"/>
  <c r="AI79" i="6"/>
  <c r="AI80" i="6" l="1"/>
  <c r="N51" i="6"/>
  <c r="N58" i="6"/>
  <c r="N76" i="6"/>
  <c r="N67" i="6"/>
  <c r="N66" i="6"/>
  <c r="B58" i="6"/>
  <c r="B77" i="6"/>
  <c r="B67" i="6"/>
  <c r="B51" i="6"/>
  <c r="B76" i="6"/>
  <c r="B66" i="6"/>
  <c r="N63" i="6" l="1"/>
  <c r="N64" i="6"/>
  <c r="N65" i="6"/>
  <c r="N24" i="6"/>
  <c r="N39" i="6"/>
  <c r="N38" i="6"/>
  <c r="N19" i="6"/>
  <c r="N48" i="6"/>
  <c r="B39" i="6"/>
  <c r="B64" i="6"/>
  <c r="B24" i="6"/>
  <c r="B48" i="6"/>
  <c r="B63" i="6"/>
  <c r="B65" i="6"/>
  <c r="B19" i="6"/>
  <c r="B38" i="6"/>
  <c r="N28" i="6" l="1"/>
  <c r="N36" i="6"/>
  <c r="N62" i="6" l="1"/>
  <c r="N18" i="6"/>
  <c r="B79" i="6"/>
  <c r="B62" i="6"/>
  <c r="B18" i="6"/>
  <c r="N47" i="6" l="1"/>
  <c r="N35" i="6"/>
  <c r="N69" i="6"/>
  <c r="N32" i="6"/>
  <c r="N70" i="6"/>
  <c r="N16" i="6"/>
  <c r="N15" i="6"/>
  <c r="N13" i="6"/>
  <c r="N55" i="6"/>
  <c r="N31" i="6"/>
  <c r="N27" i="6"/>
  <c r="N74" i="6"/>
  <c r="N73" i="6"/>
  <c r="N43" i="6"/>
  <c r="N14" i="6"/>
  <c r="N52" i="6"/>
  <c r="N53" i="6"/>
  <c r="N33" i="6"/>
  <c r="N34" i="6"/>
  <c r="N26" i="6"/>
  <c r="N25" i="6"/>
  <c r="N68" i="6"/>
  <c r="N44" i="6"/>
  <c r="N56" i="6"/>
  <c r="N57" i="6"/>
  <c r="N21" i="6"/>
  <c r="N20" i="6"/>
  <c r="N29" i="6"/>
  <c r="N54" i="6"/>
  <c r="N23" i="6"/>
  <c r="N22" i="6"/>
  <c r="N59" i="6"/>
  <c r="N60" i="6"/>
  <c r="N42" i="6"/>
  <c r="N40" i="6"/>
  <c r="N41" i="6"/>
  <c r="N50" i="6"/>
  <c r="N46" i="6"/>
  <c r="N71" i="6"/>
  <c r="N75" i="6"/>
  <c r="N45" i="6"/>
  <c r="N17" i="6"/>
  <c r="N30" i="6"/>
  <c r="N72" i="6"/>
  <c r="N61" i="6"/>
  <c r="N37" i="6"/>
  <c r="N49" i="6"/>
  <c r="B72" i="6"/>
  <c r="N78" i="6" l="1"/>
  <c r="B78" i="6"/>
  <c r="B47" i="6"/>
  <c r="B54" i="6"/>
  <c r="B55" i="6"/>
  <c r="B17" i="6"/>
  <c r="B30" i="6"/>
  <c r="B13" i="6"/>
  <c r="B20" i="6"/>
  <c r="B25" i="6"/>
  <c r="B41" i="6"/>
  <c r="B44" i="6"/>
  <c r="B56" i="6"/>
  <c r="B52" i="6"/>
  <c r="B14" i="6"/>
  <c r="B46" i="6"/>
  <c r="B61" i="6"/>
  <c r="B49" i="6"/>
  <c r="B70" i="6"/>
  <c r="B33" i="6"/>
  <c r="B22" i="6"/>
  <c r="B37" i="6"/>
  <c r="B71" i="6"/>
  <c r="B35" i="6"/>
  <c r="B34" i="6"/>
  <c r="B23" i="6"/>
  <c r="B26" i="6"/>
  <c r="B75" i="6"/>
  <c r="B68" i="6"/>
  <c r="B32" i="6"/>
  <c r="B16" i="6"/>
  <c r="B31" i="6"/>
  <c r="B43" i="6"/>
  <c r="B69" i="6"/>
  <c r="B57" i="6"/>
  <c r="B74" i="6"/>
  <c r="B60" i="6"/>
  <c r="B42" i="6"/>
  <c r="B50" i="6"/>
  <c r="B27" i="6"/>
  <c r="B73" i="6"/>
  <c r="B21" i="6"/>
  <c r="B40" i="6"/>
  <c r="B53" i="6"/>
  <c r="B29" i="6"/>
  <c r="B59" i="6"/>
  <c r="B15" i="6"/>
  <c r="B45" i="6"/>
</calcChain>
</file>

<file path=xl/sharedStrings.xml><?xml version="1.0" encoding="utf-8"?>
<sst xmlns="http://schemas.openxmlformats.org/spreadsheetml/2006/main" count="762" uniqueCount="307">
  <si>
    <t>Customer PO</t>
  </si>
  <si>
    <t>Product</t>
  </si>
  <si>
    <t>Product Name</t>
  </si>
  <si>
    <t>Product Type</t>
  </si>
  <si>
    <t>Colour</t>
  </si>
  <si>
    <t>Department</t>
  </si>
  <si>
    <t>COO</t>
  </si>
  <si>
    <t>HTS</t>
  </si>
  <si>
    <t>Composition</t>
  </si>
  <si>
    <t>XXS-6XL</t>
  </si>
  <si>
    <t>XXS</t>
  </si>
  <si>
    <t>XS</t>
  </si>
  <si>
    <t>SML</t>
  </si>
  <si>
    <t>MED</t>
  </si>
  <si>
    <t>LGE</t>
  </si>
  <si>
    <t>XL</t>
  </si>
  <si>
    <t>2XL</t>
  </si>
  <si>
    <t>3XL</t>
  </si>
  <si>
    <t>4XL</t>
  </si>
  <si>
    <t>5XL</t>
  </si>
  <si>
    <t>6XL</t>
  </si>
  <si>
    <t>4-30 USE</t>
  </si>
  <si>
    <t>4</t>
  </si>
  <si>
    <t>6</t>
  </si>
  <si>
    <t>8</t>
  </si>
  <si>
    <t>10</t>
  </si>
  <si>
    <t>12</t>
  </si>
  <si>
    <t>14</t>
  </si>
  <si>
    <t>16</t>
  </si>
  <si>
    <t>18</t>
  </si>
  <si>
    <t>20</t>
  </si>
  <si>
    <t>22</t>
  </si>
  <si>
    <t>24</t>
  </si>
  <si>
    <t>26</t>
  </si>
  <si>
    <t>28</t>
  </si>
  <si>
    <t>30</t>
  </si>
  <si>
    <t>2/3- 15/16</t>
  </si>
  <si>
    <t>2/3</t>
  </si>
  <si>
    <t>3/4</t>
  </si>
  <si>
    <t>4/5</t>
  </si>
  <si>
    <t>5/6</t>
  </si>
  <si>
    <t>6/7</t>
  </si>
  <si>
    <t>7/8</t>
  </si>
  <si>
    <t>8/9</t>
  </si>
  <si>
    <t>9/10</t>
  </si>
  <si>
    <t>10/11</t>
  </si>
  <si>
    <t>11/12</t>
  </si>
  <si>
    <t>12/13</t>
  </si>
  <si>
    <t>13/14</t>
  </si>
  <si>
    <t>14/15</t>
  </si>
  <si>
    <t>15/16</t>
  </si>
  <si>
    <t>ONESIZE</t>
  </si>
  <si>
    <t>ONE SIZE</t>
  </si>
  <si>
    <t>JUNIOR</t>
  </si>
  <si>
    <t>ADULT</t>
  </si>
  <si>
    <t>SOCKS</t>
  </si>
  <si>
    <t>3-5.5</t>
  </si>
  <si>
    <t>6-8.5</t>
  </si>
  <si>
    <t>9-11.5</t>
  </si>
  <si>
    <t>12-14</t>
  </si>
  <si>
    <t>9-12</t>
  </si>
  <si>
    <t>12.5-2.5</t>
  </si>
  <si>
    <t>14.5-16</t>
  </si>
  <si>
    <t>12-16</t>
  </si>
  <si>
    <t>4-8</t>
  </si>
  <si>
    <t>7-11</t>
  </si>
  <si>
    <t>S</t>
  </si>
  <si>
    <t>M</t>
  </si>
  <si>
    <t>L</t>
  </si>
  <si>
    <t>XXL</t>
  </si>
  <si>
    <t>0/6-13/14</t>
  </si>
  <si>
    <t>0/3</t>
  </si>
  <si>
    <t>0/6</t>
  </si>
  <si>
    <t>3/6</t>
  </si>
  <si>
    <t>6/9</t>
  </si>
  <si>
    <t>6/12</t>
  </si>
  <si>
    <t>9/12</t>
  </si>
  <si>
    <t>12/18</t>
  </si>
  <si>
    <t>18/24</t>
  </si>
  <si>
    <t>30/32-62/64</t>
  </si>
  <si>
    <t>30/32</t>
  </si>
  <si>
    <t>33/35</t>
  </si>
  <si>
    <t>36/38</t>
  </si>
  <si>
    <t>39/41</t>
  </si>
  <si>
    <t>42/44</t>
  </si>
  <si>
    <t>46/48</t>
  </si>
  <si>
    <t>50/52</t>
  </si>
  <si>
    <t>54/56</t>
  </si>
  <si>
    <t>58/60</t>
  </si>
  <si>
    <t>62/64</t>
  </si>
  <si>
    <t>JDW</t>
  </si>
  <si>
    <t>1XL</t>
  </si>
  <si>
    <t>26-56</t>
  </si>
  <si>
    <t>32</t>
  </si>
  <si>
    <t>34</t>
  </si>
  <si>
    <t>36</t>
  </si>
  <si>
    <t>38</t>
  </si>
  <si>
    <t>40</t>
  </si>
  <si>
    <t>42</t>
  </si>
  <si>
    <t>44</t>
  </si>
  <si>
    <t>46</t>
  </si>
  <si>
    <t>48</t>
  </si>
  <si>
    <t>50</t>
  </si>
  <si>
    <t>52</t>
  </si>
  <si>
    <t>54</t>
  </si>
  <si>
    <t>Hoody Oh</t>
  </si>
  <si>
    <t>Navy</t>
  </si>
  <si>
    <t>Boys</t>
  </si>
  <si>
    <t>India</t>
  </si>
  <si>
    <t>85% Cotton / 15% Polyester</t>
  </si>
  <si>
    <t>Tee Shirt</t>
  </si>
  <si>
    <t>Yellow</t>
  </si>
  <si>
    <t>6109100010</t>
  </si>
  <si>
    <t>100% Cotton</t>
  </si>
  <si>
    <t>Black</t>
  </si>
  <si>
    <t>White</t>
  </si>
  <si>
    <t>Short</t>
  </si>
  <si>
    <t>China</t>
  </si>
  <si>
    <t>Pant Jog/Fleece</t>
  </si>
  <si>
    <t>6103420000</t>
  </si>
  <si>
    <t>80% Cotton / 20% Polyester</t>
  </si>
  <si>
    <t>Light Blue</t>
  </si>
  <si>
    <t>95% Polyester / 5% Elastane</t>
  </si>
  <si>
    <t>Pant Poly</t>
  </si>
  <si>
    <t>64% Cotton / 36% Polyester</t>
  </si>
  <si>
    <t>Jacket Padded</t>
  </si>
  <si>
    <t>100% Polyester</t>
  </si>
  <si>
    <t>Multi</t>
  </si>
  <si>
    <t>6109902000</t>
  </si>
  <si>
    <t>Blue</t>
  </si>
  <si>
    <t>Light Pink</t>
  </si>
  <si>
    <t>Girls</t>
  </si>
  <si>
    <t>6110209900</t>
  </si>
  <si>
    <t>Hoody Cropped</t>
  </si>
  <si>
    <t>S4R17691</t>
  </si>
  <si>
    <t>Shoanna Jnr Short</t>
  </si>
  <si>
    <t>6104620000</t>
  </si>
  <si>
    <t>S2R17689</t>
  </si>
  <si>
    <t>Hillia Inf Crop Hoody</t>
  </si>
  <si>
    <t>Pink</t>
  </si>
  <si>
    <t>Dress</t>
  </si>
  <si>
    <t>6104420000</t>
  </si>
  <si>
    <t>Tee Shirt Cropped</t>
  </si>
  <si>
    <t>S2R17684</t>
  </si>
  <si>
    <t>Telina Inf T-Shirt</t>
  </si>
  <si>
    <t>S4R17968</t>
  </si>
  <si>
    <t>Roella Jnr T-Shirt</t>
  </si>
  <si>
    <t>95% Cotton / 5% Elastane</t>
  </si>
  <si>
    <t>Purple</t>
  </si>
  <si>
    <t>Legging</t>
  </si>
  <si>
    <t>Dark Purple</t>
  </si>
  <si>
    <t>All Over Print</t>
  </si>
  <si>
    <t>S4R17695</t>
  </si>
  <si>
    <t>Loudra Jnr Legging</t>
  </si>
  <si>
    <t>6105100000</t>
  </si>
  <si>
    <t>Pant Track</t>
  </si>
  <si>
    <t>6104630000</t>
  </si>
  <si>
    <t>Track/Zip Jacket</t>
  </si>
  <si>
    <t>6102309000</t>
  </si>
  <si>
    <t>S4R17969</t>
  </si>
  <si>
    <t>Fintori Jnr Crop T-Shirt</t>
  </si>
  <si>
    <t>6114300000</t>
  </si>
  <si>
    <t>S2ML17147</t>
  </si>
  <si>
    <t>Lincy Inf Legging</t>
  </si>
  <si>
    <t>Tee Shirt L/S</t>
  </si>
  <si>
    <t>Vest Top</t>
  </si>
  <si>
    <t>6114200000</t>
  </si>
  <si>
    <t>Jacket</t>
  </si>
  <si>
    <t>6202401091</t>
  </si>
  <si>
    <t>88% Polyester / 12% Elastane</t>
  </si>
  <si>
    <t>Tie Dye</t>
  </si>
  <si>
    <t>6204631890</t>
  </si>
  <si>
    <t>6104530000</t>
  </si>
  <si>
    <t>Jacket Windrunner</t>
  </si>
  <si>
    <t>Orange</t>
  </si>
  <si>
    <t>92% Polyester / 8% Elastane</t>
  </si>
  <si>
    <t>Lilac</t>
  </si>
  <si>
    <t>SZA16883</t>
  </si>
  <si>
    <t>Gento Oh Cropped Hoody</t>
  </si>
  <si>
    <t>Black/Light Pink</t>
  </si>
  <si>
    <t>Skirt</t>
  </si>
  <si>
    <t>S4M14505</t>
  </si>
  <si>
    <t>Innocen Skirt</t>
  </si>
  <si>
    <t>S3M14391</t>
  </si>
  <si>
    <t>Digby JNR Short</t>
  </si>
  <si>
    <t>Jena Tee</t>
  </si>
  <si>
    <t>S2M08595</t>
  </si>
  <si>
    <t>S4N15304</t>
  </si>
  <si>
    <t xml:space="preserve">Auto Jnr Jog Pant </t>
  </si>
  <si>
    <t>S4L13439</t>
  </si>
  <si>
    <t>Mostardo JNR Tee</t>
  </si>
  <si>
    <t xml:space="preserve">S4K08598 </t>
  </si>
  <si>
    <t>Martha JNR Jog Pant</t>
  </si>
  <si>
    <t>S4M14497</t>
  </si>
  <si>
    <t>Fabi Tie Dye Legging</t>
  </si>
  <si>
    <t>S4L13443</t>
  </si>
  <si>
    <t>Fida JNR Legging</t>
  </si>
  <si>
    <t>S4N15299</t>
  </si>
  <si>
    <t>Fragole Jnr Legging</t>
  </si>
  <si>
    <t>S4M14501</t>
  </si>
  <si>
    <t>Pier Tee</t>
  </si>
  <si>
    <t>S4P16109</t>
  </si>
  <si>
    <t>Portare Jnr Dress</t>
  </si>
  <si>
    <t>S4N15307</t>
  </si>
  <si>
    <t>Nicky Fade Jnr Crop T-Shirt</t>
  </si>
  <si>
    <t>65% Polyster / 35% Cotton</t>
  </si>
  <si>
    <t>S4L13440</t>
  </si>
  <si>
    <t>Sorrenti JNR OH Hoody</t>
  </si>
  <si>
    <t>S2K12127</t>
  </si>
  <si>
    <t>Nino INF Jog Pant</t>
  </si>
  <si>
    <t>Black/Pink</t>
  </si>
  <si>
    <t>S4L13445</t>
  </si>
  <si>
    <t>Forrio JNR Crop Track Top</t>
  </si>
  <si>
    <t>S4M14436</t>
  </si>
  <si>
    <t>Nichols Vest</t>
  </si>
  <si>
    <t>93% Polyester / 7% Elastane</t>
  </si>
  <si>
    <t>S4M14433</t>
  </si>
  <si>
    <t>Esparza Tee</t>
  </si>
  <si>
    <t>Purple Fade</t>
  </si>
  <si>
    <t>S4L13446</t>
  </si>
  <si>
    <t>Sassolina JNR Padded Jacket</t>
  </si>
  <si>
    <t>Bra Top</t>
  </si>
  <si>
    <t>S4M14439</t>
  </si>
  <si>
    <t>Tanner Legging</t>
  </si>
  <si>
    <t>S4P16106</t>
  </si>
  <si>
    <t>Parlare Jnr Tee</t>
  </si>
  <si>
    <t>S4M14495</t>
  </si>
  <si>
    <t>Siobhen Tie Dye JNR Sweatshirt</t>
  </si>
  <si>
    <t>S4M14492</t>
  </si>
  <si>
    <t>Isobel Tie Dye OH Hoody</t>
  </si>
  <si>
    <t>S4P16110</t>
  </si>
  <si>
    <t>Pollaro Jnr Crop T-Shirt</t>
  </si>
  <si>
    <t>S4P16231</t>
  </si>
  <si>
    <t>Prege Jnr Crop T-Shirt</t>
  </si>
  <si>
    <t>S4M14476</t>
  </si>
  <si>
    <t>Pica Tee</t>
  </si>
  <si>
    <t>S4ML15226</t>
  </si>
  <si>
    <t>Tweet Jnr Dress</t>
  </si>
  <si>
    <t>Black/White/Light Pink</t>
  </si>
  <si>
    <t>S4ZA2441</t>
  </si>
  <si>
    <t>Emilio Bra Top</t>
  </si>
  <si>
    <t>SZA13872</t>
  </si>
  <si>
    <t>Breea Legging</t>
  </si>
  <si>
    <t>Black/Light Green</t>
  </si>
  <si>
    <t>S4ZA14989</t>
  </si>
  <si>
    <t>Jossie Short Jnr</t>
  </si>
  <si>
    <t>S4ZA14990</t>
  </si>
  <si>
    <t>Leva Legging Short Jnr</t>
  </si>
  <si>
    <t>S4K08607</t>
  </si>
  <si>
    <t>Chero JNR Jacket</t>
  </si>
  <si>
    <t>RRP</t>
  </si>
  <si>
    <t>TOTAL</t>
  </si>
  <si>
    <t>Parcel</t>
  </si>
  <si>
    <t>Weight</t>
  </si>
  <si>
    <t>36 - 42 EL</t>
  </si>
  <si>
    <t>36 - 47 EL</t>
  </si>
  <si>
    <t>39/6</t>
  </si>
  <si>
    <t>40/6.5</t>
  </si>
  <si>
    <t>41/7</t>
  </si>
  <si>
    <t>42/8</t>
  </si>
  <si>
    <t>43/9</t>
  </si>
  <si>
    <t>44/9.5</t>
  </si>
  <si>
    <t>45/10</t>
  </si>
  <si>
    <t>46/11</t>
  </si>
  <si>
    <t>47/12</t>
  </si>
  <si>
    <t>48/13</t>
  </si>
  <si>
    <t>36/3</t>
  </si>
  <si>
    <t>37/4</t>
  </si>
  <si>
    <t>38/5</t>
  </si>
  <si>
    <t>S2M14494</t>
  </si>
  <si>
    <t>Suzina INF Tie Dye Short</t>
  </si>
  <si>
    <t>944</t>
  </si>
  <si>
    <t>011</t>
  </si>
  <si>
    <t>6110209100</t>
  </si>
  <si>
    <t>S3M14458</t>
  </si>
  <si>
    <t>Jero Tie Dye JNR OH Hoody</t>
  </si>
  <si>
    <t>Hoody</t>
  </si>
  <si>
    <t>S1ML17178</t>
  </si>
  <si>
    <t>Terrie Inf T-Shirt</t>
  </si>
  <si>
    <t>S4R17693</t>
  </si>
  <si>
    <t>Shandra Jnr Short</t>
  </si>
  <si>
    <t>S4R17692</t>
  </si>
  <si>
    <t>Cindra Jnr Crop T-Shirt</t>
  </si>
  <si>
    <t>S4Q17098</t>
  </si>
  <si>
    <t>Comparati Jnr Track Pant</t>
  </si>
  <si>
    <t>S4Q17101</t>
  </si>
  <si>
    <t>Piegaro Jnr Legging</t>
  </si>
  <si>
    <t>Dark Grey</t>
  </si>
  <si>
    <t>S4Q17092</t>
  </si>
  <si>
    <t>Bufaloro Jnr T-Shirt</t>
  </si>
  <si>
    <t>S4Q17102</t>
  </si>
  <si>
    <t>Carraia Jnr Crop T-Shirt</t>
  </si>
  <si>
    <t>S4Q17093</t>
  </si>
  <si>
    <t>Pieve Jnr Legging</t>
  </si>
  <si>
    <t>SZA43751</t>
  </si>
  <si>
    <t>Areno Ls Cropped T-Shirt (Jnr)</t>
  </si>
  <si>
    <t>SZA16876</t>
  </si>
  <si>
    <t>Mikelo Short</t>
  </si>
  <si>
    <t>S4M14438</t>
  </si>
  <si>
    <t>Montoya Windrunner</t>
  </si>
  <si>
    <t>SZA10647</t>
  </si>
  <si>
    <t>Delle T-Shirt</t>
  </si>
  <si>
    <t>SZA15691</t>
  </si>
  <si>
    <t>Serela Cropped T-Shirt</t>
  </si>
  <si>
    <t>SZA16878</t>
  </si>
  <si>
    <t>Noree Vest</t>
  </si>
  <si>
    <t>WHS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</si>
</sst>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&quot;£&quot;* #,##0.00_-;\-&quot;£&quot;* #,##0.00_-;_-&quot;£&quot;* &quot;-&quot;??_-;_-@_-"/>
    <numFmt numFmtId="165" formatCode="[$-10809]#,##0;\-#,##0"/>
    <numFmt numFmtId="166" formatCode="&quot;£&quot;#,##0.00"/>
    <numFmt numFmtId="167" formatCode="#"/>
  </numFmts>
  <fonts count="15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6"/>
      <color theme="0"/>
      <name val="Calibri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</font>
    <font>
      <sz val="16"/>
      <name val="Calibri"/>
      <family val="2"/>
    </font>
    <font>
      <sz val="11"/>
      <name val="Calibri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name val="Calibri"/>
      <family val="2"/>
      <scheme val="minor"/>
    </font>
    <font>
      <sz val="11"/>
      <color theme="0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65"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/>
    </xf>
    <xf numFmtId="164" fontId="1" fillId="0" borderId="0" xfId="0" applyNumberFormat="1" applyFont="1" applyAlignment="1">
      <alignment horizontal="center"/>
    </xf>
    <xf numFmtId="0" fontId="1" fillId="0" borderId="1" xfId="0" applyFont="1" applyBorder="1"/>
    <xf numFmtId="0" fontId="2" fillId="3" borderId="0" xfId="0" applyFont="1" applyFill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2" fillId="3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2" fillId="3" borderId="6" xfId="0" applyFont="1" applyFill="1" applyBorder="1" applyAlignment="1">
      <alignment horizontal="center"/>
    </xf>
    <xf numFmtId="0" fontId="2" fillId="0" borderId="7" xfId="0" applyFont="1" applyBorder="1"/>
    <xf numFmtId="164" fontId="2" fillId="0" borderId="7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 readingOrder="1"/>
    </xf>
    <xf numFmtId="0" fontId="1" fillId="0" borderId="7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166" fontId="1" fillId="0" borderId="7" xfId="0" applyNumberFormat="1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166" fontId="1" fillId="0" borderId="8" xfId="0" applyNumberFormat="1" applyFont="1" applyBorder="1" applyAlignment="1">
      <alignment horizontal="center" vertical="center"/>
    </xf>
    <xf numFmtId="0" fontId="3" fillId="0" borderId="1" xfId="0" applyFont="1" applyBorder="1"/>
    <xf numFmtId="0" fontId="4" fillId="0" borderId="1" xfId="0" applyFont="1" applyBorder="1" applyAlignment="1">
      <alignment horizontal="center" vertical="center" readingOrder="1"/>
    </xf>
    <xf numFmtId="0" fontId="7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 wrapText="1" readingOrder="1"/>
    </xf>
    <xf numFmtId="167" fontId="6" fillId="0" borderId="1" xfId="0" applyNumberFormat="1" applyFont="1" applyBorder="1" applyAlignment="1">
      <alignment horizontal="center" vertical="center"/>
    </xf>
    <xf numFmtId="167" fontId="6" fillId="0" borderId="7" xfId="0" applyNumberFormat="1" applyFont="1" applyBorder="1" applyAlignment="1">
      <alignment horizontal="center" vertical="center"/>
    </xf>
    <xf numFmtId="167" fontId="6" fillId="0" borderId="8" xfId="0" applyNumberFormat="1" applyFont="1" applyBorder="1" applyAlignment="1">
      <alignment horizontal="center" vertical="center"/>
    </xf>
    <xf numFmtId="167" fontId="10" fillId="0" borderId="1" xfId="0" applyNumberFormat="1" applyFont="1" applyBorder="1" applyAlignment="1">
      <alignment horizontal="center" vertical="center" readingOrder="1"/>
    </xf>
    <xf numFmtId="167" fontId="11" fillId="0" borderId="1" xfId="0" applyNumberFormat="1" applyFont="1" applyBorder="1" applyAlignment="1">
      <alignment horizontal="center" vertical="center" readingOrder="1"/>
    </xf>
    <xf numFmtId="0" fontId="13" fillId="0" borderId="1" xfId="0" applyFont="1" applyBorder="1" applyAlignment="1">
      <alignment horizontal="center" vertical="center"/>
    </xf>
    <xf numFmtId="0" fontId="1" fillId="0" borderId="7" xfId="0" applyFont="1" applyBorder="1"/>
    <xf numFmtId="0" fontId="2" fillId="0" borderId="7" xfId="0" applyFont="1" applyBorder="1" applyAlignment="1">
      <alignment horizontal="center"/>
    </xf>
    <xf numFmtId="0" fontId="5" fillId="2" borderId="1" xfId="0" applyFont="1" applyFill="1" applyBorder="1" applyAlignment="1">
      <alignment horizontal="center" vertical="center" readingOrder="1"/>
    </xf>
    <xf numFmtId="165" fontId="1" fillId="0" borderId="1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2" borderId="1" xfId="0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14" fillId="0" borderId="1" xfId="0" applyNumberFormat="1" applyFont="1" applyBorder="1" applyAlignment="1">
      <alignment horizontal="center" vertical="center"/>
    </xf>
    <xf numFmtId="165" fontId="1" fillId="0" borderId="7" xfId="0" applyNumberFormat="1" applyFont="1" applyBorder="1" applyAlignment="1">
      <alignment horizontal="center" vertical="center"/>
    </xf>
    <xf numFmtId="0" fontId="1" fillId="0" borderId="8" xfId="0" applyFont="1" applyBorder="1"/>
    <xf numFmtId="0" fontId="14" fillId="0" borderId="0" xfId="0" applyFont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center"/>
    </xf>
    <xf numFmtId="167" fontId="6" fillId="0" borderId="9" xfId="0" applyNumberFormat="1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165" fontId="1" fillId="0" borderId="8" xfId="0" applyNumberFormat="1" applyFont="1" applyBorder="1" applyAlignment="1">
      <alignment horizontal="center" vertical="center"/>
    </xf>
    <xf numFmtId="165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6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0000FF"/>
      <rgbColor rgb="00FF0000"/>
      <rgbColor rgb="00FFFF00"/>
      <rgbColor rgb="0032CD32"/>
      <rgbColor rgb="00FF00FF"/>
      <rgbColor rgb="00D3D3D3"/>
      <rgbColor rgb="00FFFFFF"/>
      <rgbColor rgb="0000FF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1.png"/><Relationship Id="rId18" Type="http://schemas.openxmlformats.org/officeDocument/2006/relationships/image" Target="../media/image15.png"/><Relationship Id="rId26" Type="http://schemas.openxmlformats.org/officeDocument/2006/relationships/image" Target="../media/image23.png"/><Relationship Id="rId39" Type="http://schemas.openxmlformats.org/officeDocument/2006/relationships/image" Target="../media/image36.png"/><Relationship Id="rId21" Type="http://schemas.openxmlformats.org/officeDocument/2006/relationships/image" Target="../media/image18.png"/><Relationship Id="rId34" Type="http://schemas.openxmlformats.org/officeDocument/2006/relationships/image" Target="../media/image31.png"/><Relationship Id="rId42" Type="http://schemas.openxmlformats.org/officeDocument/2006/relationships/image" Target="../media/image39.png"/><Relationship Id="rId47" Type="http://schemas.openxmlformats.org/officeDocument/2006/relationships/image" Target="../media/image44.png"/><Relationship Id="rId50" Type="http://schemas.openxmlformats.org/officeDocument/2006/relationships/image" Target="cid:5dd92541-d99a-44ab-a08b-3606bf49e714@EURP194.PROD.OUTLOOK.COM" TargetMode="External"/><Relationship Id="rId55" Type="http://schemas.openxmlformats.org/officeDocument/2006/relationships/image" Target="../media/image51.png"/><Relationship Id="rId63" Type="http://schemas.openxmlformats.org/officeDocument/2006/relationships/image" Target="../media/image59.png"/><Relationship Id="rId68" Type="http://schemas.openxmlformats.org/officeDocument/2006/relationships/image" Target="../media/image64.png"/><Relationship Id="rId76" Type="http://schemas.openxmlformats.org/officeDocument/2006/relationships/image" Target="cid:a395c993-de88-421a-9afd-f629c458c3b1@EURP194.PROD.OUTLOOK.COM" TargetMode="External"/><Relationship Id="rId7" Type="http://schemas.openxmlformats.org/officeDocument/2006/relationships/image" Target="cid:f6b4db0e-d949-4b47-87a8-27e8b01b106e@EURP194.PROD.OUTLOOK.COM" TargetMode="External"/><Relationship Id="rId71" Type="http://schemas.openxmlformats.org/officeDocument/2006/relationships/image" Target="../media/image67.jpeg"/><Relationship Id="rId2" Type="http://schemas.openxmlformats.org/officeDocument/2006/relationships/image" Target="../media/image2.png"/><Relationship Id="rId16" Type="http://schemas.openxmlformats.org/officeDocument/2006/relationships/image" Target="cid:2c654dc6-e77f-4683-94c2-a5499671a810@EURP194.PROD.OUTLOOK.COM" TargetMode="External"/><Relationship Id="rId29" Type="http://schemas.openxmlformats.org/officeDocument/2006/relationships/image" Target="../media/image26.png"/><Relationship Id="rId11" Type="http://schemas.openxmlformats.org/officeDocument/2006/relationships/image" Target="../media/image10.jpeg"/><Relationship Id="rId24" Type="http://schemas.openxmlformats.org/officeDocument/2006/relationships/image" Target="../media/image21.png"/><Relationship Id="rId32" Type="http://schemas.openxmlformats.org/officeDocument/2006/relationships/image" Target="../media/image29.png"/><Relationship Id="rId37" Type="http://schemas.openxmlformats.org/officeDocument/2006/relationships/image" Target="../media/image34.png"/><Relationship Id="rId40" Type="http://schemas.openxmlformats.org/officeDocument/2006/relationships/image" Target="../media/image37.png"/><Relationship Id="rId45" Type="http://schemas.openxmlformats.org/officeDocument/2006/relationships/image" Target="../media/image42.png"/><Relationship Id="rId53" Type="http://schemas.openxmlformats.org/officeDocument/2006/relationships/image" Target="../media/image49.png"/><Relationship Id="rId58" Type="http://schemas.openxmlformats.org/officeDocument/2006/relationships/image" Target="../media/image54.png"/><Relationship Id="rId66" Type="http://schemas.openxmlformats.org/officeDocument/2006/relationships/image" Target="../media/image62.png"/><Relationship Id="rId74" Type="http://schemas.openxmlformats.org/officeDocument/2006/relationships/image" Target="cid:dd40c47c-62fe-4bfb-a4db-0a15a82923e5@EURP194.PROD.OUTLOOK.COM" TargetMode="External"/><Relationship Id="rId79" Type="http://schemas.openxmlformats.org/officeDocument/2006/relationships/image" Target="../media/image71.jpeg"/><Relationship Id="rId5" Type="http://schemas.openxmlformats.org/officeDocument/2006/relationships/image" Target="../media/image5.png"/><Relationship Id="rId61" Type="http://schemas.openxmlformats.org/officeDocument/2006/relationships/image" Target="../media/image57.png"/><Relationship Id="rId10" Type="http://schemas.openxmlformats.org/officeDocument/2006/relationships/image" Target="../media/image9.png"/><Relationship Id="rId19" Type="http://schemas.openxmlformats.org/officeDocument/2006/relationships/image" Target="../media/image16.png"/><Relationship Id="rId31" Type="http://schemas.openxmlformats.org/officeDocument/2006/relationships/image" Target="../media/image28.png"/><Relationship Id="rId44" Type="http://schemas.openxmlformats.org/officeDocument/2006/relationships/image" Target="../media/image41.png"/><Relationship Id="rId52" Type="http://schemas.openxmlformats.org/officeDocument/2006/relationships/image" Target="../media/image48.png"/><Relationship Id="rId60" Type="http://schemas.openxmlformats.org/officeDocument/2006/relationships/image" Target="../media/image56.png"/><Relationship Id="rId65" Type="http://schemas.openxmlformats.org/officeDocument/2006/relationships/image" Target="../media/image61.png"/><Relationship Id="rId73" Type="http://schemas.openxmlformats.org/officeDocument/2006/relationships/image" Target="../media/image68.jpeg"/><Relationship Id="rId78" Type="http://schemas.openxmlformats.org/officeDocument/2006/relationships/image" Target="cid:178186b3-73d8-4d8a-a6e0-e794e2bdfcc9@EURP194.PROD.OUTLOOK.COM" TargetMode="External"/><Relationship Id="rId4" Type="http://schemas.openxmlformats.org/officeDocument/2006/relationships/image" Target="../media/image4.png"/><Relationship Id="rId9" Type="http://schemas.openxmlformats.org/officeDocument/2006/relationships/image" Target="../media/image8.png"/><Relationship Id="rId14" Type="http://schemas.openxmlformats.org/officeDocument/2006/relationships/image" Target="../media/image12.png"/><Relationship Id="rId22" Type="http://schemas.openxmlformats.org/officeDocument/2006/relationships/image" Target="../media/image19.png"/><Relationship Id="rId27" Type="http://schemas.openxmlformats.org/officeDocument/2006/relationships/image" Target="../media/image24.png"/><Relationship Id="rId30" Type="http://schemas.openxmlformats.org/officeDocument/2006/relationships/image" Target="../media/image27.png"/><Relationship Id="rId35" Type="http://schemas.openxmlformats.org/officeDocument/2006/relationships/image" Target="../media/image32.png"/><Relationship Id="rId43" Type="http://schemas.openxmlformats.org/officeDocument/2006/relationships/image" Target="../media/image40.png"/><Relationship Id="rId48" Type="http://schemas.openxmlformats.org/officeDocument/2006/relationships/image" Target="../media/image45.png"/><Relationship Id="rId56" Type="http://schemas.openxmlformats.org/officeDocument/2006/relationships/image" Target="../media/image52.png"/><Relationship Id="rId64" Type="http://schemas.openxmlformats.org/officeDocument/2006/relationships/image" Target="../media/image60.png"/><Relationship Id="rId69" Type="http://schemas.openxmlformats.org/officeDocument/2006/relationships/image" Target="../media/image65.png"/><Relationship Id="rId77" Type="http://schemas.openxmlformats.org/officeDocument/2006/relationships/image" Target="../media/image70.jpeg"/><Relationship Id="rId8" Type="http://schemas.openxmlformats.org/officeDocument/2006/relationships/image" Target="../media/image7.png"/><Relationship Id="rId51" Type="http://schemas.openxmlformats.org/officeDocument/2006/relationships/image" Target="../media/image47.png"/><Relationship Id="rId72" Type="http://schemas.openxmlformats.org/officeDocument/2006/relationships/image" Target="cid:c8f234db-16d3-49f7-8f41-f5d2c88dcf07@EURP194.PROD.OUTLOOK.COM" TargetMode="External"/><Relationship Id="rId80" Type="http://schemas.openxmlformats.org/officeDocument/2006/relationships/image" Target="cid:4755a95e-6f4f-4463-a3f3-aa281c443ccd@EURP194.PROD.OUTLOOK.COM" TargetMode="External"/><Relationship Id="rId3" Type="http://schemas.openxmlformats.org/officeDocument/2006/relationships/image" Target="../media/image3.PNG"/><Relationship Id="rId12" Type="http://schemas.openxmlformats.org/officeDocument/2006/relationships/image" Target="cid:fc9db7bc-53f9-40ff-8a4c-64a9d2a8cfe3@EURP194.PROD.OUTLOOK.COM" TargetMode="External"/><Relationship Id="rId17" Type="http://schemas.openxmlformats.org/officeDocument/2006/relationships/image" Target="../media/image14.png"/><Relationship Id="rId25" Type="http://schemas.openxmlformats.org/officeDocument/2006/relationships/image" Target="../media/image22.png"/><Relationship Id="rId33" Type="http://schemas.openxmlformats.org/officeDocument/2006/relationships/image" Target="../media/image30.png"/><Relationship Id="rId38" Type="http://schemas.openxmlformats.org/officeDocument/2006/relationships/image" Target="../media/image35.png"/><Relationship Id="rId46" Type="http://schemas.openxmlformats.org/officeDocument/2006/relationships/image" Target="../media/image43.png"/><Relationship Id="rId59" Type="http://schemas.openxmlformats.org/officeDocument/2006/relationships/image" Target="../media/image55.png"/><Relationship Id="rId67" Type="http://schemas.openxmlformats.org/officeDocument/2006/relationships/image" Target="../media/image63.png"/><Relationship Id="rId20" Type="http://schemas.openxmlformats.org/officeDocument/2006/relationships/image" Target="../media/image17.png"/><Relationship Id="rId41" Type="http://schemas.openxmlformats.org/officeDocument/2006/relationships/image" Target="../media/image38.png"/><Relationship Id="rId54" Type="http://schemas.openxmlformats.org/officeDocument/2006/relationships/image" Target="../media/image50.png"/><Relationship Id="rId62" Type="http://schemas.openxmlformats.org/officeDocument/2006/relationships/image" Target="../media/image58.png"/><Relationship Id="rId70" Type="http://schemas.openxmlformats.org/officeDocument/2006/relationships/image" Target="../media/image66.png"/><Relationship Id="rId75" Type="http://schemas.openxmlformats.org/officeDocument/2006/relationships/image" Target="../media/image6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5" Type="http://schemas.openxmlformats.org/officeDocument/2006/relationships/image" Target="../media/image13.jpeg"/><Relationship Id="rId23" Type="http://schemas.openxmlformats.org/officeDocument/2006/relationships/image" Target="../media/image20.png"/><Relationship Id="rId28" Type="http://schemas.openxmlformats.org/officeDocument/2006/relationships/image" Target="../media/image25.png"/><Relationship Id="rId36" Type="http://schemas.openxmlformats.org/officeDocument/2006/relationships/image" Target="../media/image33.png"/><Relationship Id="rId49" Type="http://schemas.openxmlformats.org/officeDocument/2006/relationships/image" Target="../media/image46.jpeg"/><Relationship Id="rId57" Type="http://schemas.openxmlformats.org/officeDocument/2006/relationships/image" Target="../media/image5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232833</xdr:colOff>
      <xdr:row>49</xdr:row>
      <xdr:rowOff>52918</xdr:rowOff>
    </xdr:from>
    <xdr:to>
      <xdr:col>0</xdr:col>
      <xdr:colOff>991457</xdr:colOff>
      <xdr:row>49</xdr:row>
      <xdr:rowOff>1313181</xdr:rowOff>
    </xdr:to>
    <xdr:pic>
      <xdr:nvPicPr>
        <xdr:cNvPr id="691" name="Picture 690">
          <a:extLst>
            <a:ext uri="{FF2B5EF4-FFF2-40B4-BE49-F238E27FC236}">
              <a16:creationId xmlns:a16="http://schemas.microsoft.com/office/drawing/2014/main" xmlns="" id="{10940A58-8A5A-C235-96BF-DDBE5146D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833" y="201390251"/>
          <a:ext cx="758624" cy="1260263"/>
        </a:xfrm>
        <a:prstGeom prst="rect">
          <a:avLst/>
        </a:prstGeom>
      </xdr:spPr>
    </xdr:pic>
    <xdr:clientData/>
  </xdr:twoCellAnchor>
  <xdr:twoCellAnchor editAs="oneCell">
    <xdr:from>
      <xdr:col>0</xdr:col>
      <xdr:colOff>52916</xdr:colOff>
      <xdr:row>49</xdr:row>
      <xdr:rowOff>31750</xdr:rowOff>
    </xdr:from>
    <xdr:to>
      <xdr:col>0</xdr:col>
      <xdr:colOff>1214251</xdr:colOff>
      <xdr:row>49</xdr:row>
      <xdr:rowOff>1229783</xdr:rowOff>
    </xdr:to>
    <xdr:pic>
      <xdr:nvPicPr>
        <xdr:cNvPr id="715" name="Picture 714">
          <a:extLst>
            <a:ext uri="{FF2B5EF4-FFF2-40B4-BE49-F238E27FC236}">
              <a16:creationId xmlns:a16="http://schemas.microsoft.com/office/drawing/2014/main" xmlns="" id="{A4050965-89B0-BF0D-0F10-7FA0434AC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916" y="217752083"/>
          <a:ext cx="1161335" cy="11980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304800</xdr:colOff>
      <xdr:row>21</xdr:row>
      <xdr:rowOff>304800</xdr:rowOff>
    </xdr:to>
    <xdr:sp macro="" textlink="">
      <xdr:nvSpPr>
        <xdr:cNvPr id="6" name="AutoShape 1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B8EFDAEA-172A-A677-D874-6EA731050785}"/>
            </a:ext>
          </a:extLst>
        </xdr:cNvPr>
        <xdr:cNvSpPr>
          <a:spLocks noChangeAspect="1" noChangeArrowheads="1"/>
        </xdr:cNvSpPr>
      </xdr:nvSpPr>
      <xdr:spPr bwMode="auto">
        <a:xfrm>
          <a:off x="0" y="1933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304800</xdr:colOff>
      <xdr:row>21</xdr:row>
      <xdr:rowOff>304800</xdr:rowOff>
    </xdr:to>
    <xdr:sp macro="" textlink="">
      <xdr:nvSpPr>
        <xdr:cNvPr id="7" name="AutoShape 2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5A39D3BA-59BF-755E-DC3C-05A0C551DC1C}"/>
            </a:ext>
          </a:extLst>
        </xdr:cNvPr>
        <xdr:cNvSpPr>
          <a:spLocks noChangeAspect="1" noChangeArrowheads="1"/>
        </xdr:cNvSpPr>
      </xdr:nvSpPr>
      <xdr:spPr bwMode="auto">
        <a:xfrm>
          <a:off x="0" y="1933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3</xdr:row>
      <xdr:rowOff>81644</xdr:rowOff>
    </xdr:from>
    <xdr:to>
      <xdr:col>3</xdr:col>
      <xdr:colOff>58831</xdr:colOff>
      <xdr:row>9</xdr:row>
      <xdr:rowOff>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B8FCEEE7-C742-42B5-A759-B8D28793E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53144"/>
          <a:ext cx="2725831" cy="10613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304800</xdr:colOff>
      <xdr:row>71</xdr:row>
      <xdr:rowOff>304800</xdr:rowOff>
    </xdr:to>
    <xdr:sp macro="" textlink="">
      <xdr:nvSpPr>
        <xdr:cNvPr id="3" name="AutoShape 1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878C6CB0-1378-4712-B0F6-8E33E0DD27FB}"/>
            </a:ext>
          </a:extLst>
        </xdr:cNvPr>
        <xdr:cNvSpPr>
          <a:spLocks noChangeAspect="1" noChangeArrowheads="1"/>
        </xdr:cNvSpPr>
      </xdr:nvSpPr>
      <xdr:spPr bwMode="auto">
        <a:xfrm>
          <a:off x="0" y="2390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304800</xdr:colOff>
      <xdr:row>71</xdr:row>
      <xdr:rowOff>304800</xdr:rowOff>
    </xdr:to>
    <xdr:sp macro="" textlink="">
      <xdr:nvSpPr>
        <xdr:cNvPr id="4" name="AutoShape 2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27FA6577-1497-49CA-BD7F-BFF1B6D06DDC}"/>
            </a:ext>
          </a:extLst>
        </xdr:cNvPr>
        <xdr:cNvSpPr>
          <a:spLocks noChangeAspect="1" noChangeArrowheads="1"/>
        </xdr:cNvSpPr>
      </xdr:nvSpPr>
      <xdr:spPr bwMode="auto">
        <a:xfrm>
          <a:off x="0" y="2390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95250</xdr:colOff>
      <xdr:row>77</xdr:row>
      <xdr:rowOff>40822</xdr:rowOff>
    </xdr:from>
    <xdr:to>
      <xdr:col>0</xdr:col>
      <xdr:colOff>1075690</xdr:colOff>
      <xdr:row>77</xdr:row>
      <xdr:rowOff>1256621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673C8AAC-BA13-47B4-B1A7-02BDBA220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3796393"/>
          <a:ext cx="980440" cy="1215799"/>
        </a:xfrm>
        <a:prstGeom prst="rect">
          <a:avLst/>
        </a:prstGeom>
      </xdr:spPr>
    </xdr:pic>
    <xdr:clientData/>
  </xdr:twoCellAnchor>
  <xdr:twoCellAnchor>
    <xdr:from>
      <xdr:col>0</xdr:col>
      <xdr:colOff>35718</xdr:colOff>
      <xdr:row>31</xdr:row>
      <xdr:rowOff>59531</xdr:rowOff>
    </xdr:from>
    <xdr:to>
      <xdr:col>0</xdr:col>
      <xdr:colOff>1205319</xdr:colOff>
      <xdr:row>31</xdr:row>
      <xdr:rowOff>1064947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BE9B22BC-A66B-402E-807D-03F61B04F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8" y="23407687"/>
          <a:ext cx="1169601" cy="1005416"/>
        </a:xfrm>
        <a:prstGeom prst="rect">
          <a:avLst/>
        </a:prstGeom>
      </xdr:spPr>
    </xdr:pic>
    <xdr:clientData/>
  </xdr:twoCellAnchor>
  <xdr:twoCellAnchor>
    <xdr:from>
      <xdr:col>0</xdr:col>
      <xdr:colOff>214313</xdr:colOff>
      <xdr:row>71</xdr:row>
      <xdr:rowOff>59531</xdr:rowOff>
    </xdr:from>
    <xdr:to>
      <xdr:col>0</xdr:col>
      <xdr:colOff>1176338</xdr:colOff>
      <xdr:row>71</xdr:row>
      <xdr:rowOff>1317263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027F2CE9-DCE1-4B65-830F-CCD495F44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r:link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14313" y="14573250"/>
          <a:ext cx="962025" cy="12577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95250</xdr:colOff>
      <xdr:row>49</xdr:row>
      <xdr:rowOff>119063</xdr:rowOff>
    </xdr:from>
    <xdr:to>
      <xdr:col>0</xdr:col>
      <xdr:colOff>1270000</xdr:colOff>
      <xdr:row>49</xdr:row>
      <xdr:rowOff>1243017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xmlns="" id="{C2AB093D-7E01-478B-B03F-FA159E68F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0" y="88999219"/>
          <a:ext cx="1174750" cy="1123954"/>
        </a:xfrm>
        <a:prstGeom prst="rect">
          <a:avLst/>
        </a:prstGeom>
      </xdr:spPr>
    </xdr:pic>
    <xdr:clientData/>
  </xdr:twoCellAnchor>
  <xdr:twoCellAnchor>
    <xdr:from>
      <xdr:col>0</xdr:col>
      <xdr:colOff>119063</xdr:colOff>
      <xdr:row>55</xdr:row>
      <xdr:rowOff>59531</xdr:rowOff>
    </xdr:from>
    <xdr:to>
      <xdr:col>0</xdr:col>
      <xdr:colOff>1293813</xdr:colOff>
      <xdr:row>55</xdr:row>
      <xdr:rowOff>934984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xmlns="" id="{5BE6370A-CBCF-422B-8698-2D22CEECD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9063" y="173593125"/>
          <a:ext cx="1174750" cy="87545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254000</xdr:colOff>
      <xdr:row>25</xdr:row>
      <xdr:rowOff>21167</xdr:rowOff>
    </xdr:from>
    <xdr:to>
      <xdr:col>0</xdr:col>
      <xdr:colOff>1011854</xdr:colOff>
      <xdr:row>25</xdr:row>
      <xdr:rowOff>1238250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2BC33A30-FA48-40F7-A4F4-A281D5DC6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000" y="90565817"/>
          <a:ext cx="757854" cy="1217083"/>
        </a:xfrm>
        <a:prstGeom prst="rect">
          <a:avLst/>
        </a:prstGeom>
      </xdr:spPr>
    </xdr:pic>
    <xdr:clientData/>
  </xdr:twoCellAnchor>
  <xdr:twoCellAnchor>
    <xdr:from>
      <xdr:col>0</xdr:col>
      <xdr:colOff>119062</xdr:colOff>
      <xdr:row>78</xdr:row>
      <xdr:rowOff>11907</xdr:rowOff>
    </xdr:from>
    <xdr:to>
      <xdr:col>0</xdr:col>
      <xdr:colOff>1195387</xdr:colOff>
      <xdr:row>78</xdr:row>
      <xdr:rowOff>1190625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xmlns="" id="{F9DEDD90-01E0-4B0F-BB2B-702468F670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r:link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" y="18026063"/>
          <a:ext cx="1076325" cy="1178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154781</xdr:colOff>
      <xdr:row>28</xdr:row>
      <xdr:rowOff>35719</xdr:rowOff>
    </xdr:from>
    <xdr:to>
      <xdr:col>0</xdr:col>
      <xdr:colOff>1213115</xdr:colOff>
      <xdr:row>28</xdr:row>
      <xdr:rowOff>1241952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xmlns="" id="{8EF7DDFB-791F-43B2-BB96-F7E38D07A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4781" y="15335250"/>
          <a:ext cx="1058334" cy="1206233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53</xdr:row>
      <xdr:rowOff>47625</xdr:rowOff>
    </xdr:from>
    <xdr:to>
      <xdr:col>0</xdr:col>
      <xdr:colOff>1270000</xdr:colOff>
      <xdr:row>53</xdr:row>
      <xdr:rowOff>1166654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xmlns="" id="{19205CC5-BCB7-4164-9322-A70CC6324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22038469"/>
          <a:ext cx="1174750" cy="1119029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46</xdr:row>
      <xdr:rowOff>35719</xdr:rowOff>
    </xdr:from>
    <xdr:to>
      <xdr:col>0</xdr:col>
      <xdr:colOff>1239416</xdr:colOff>
      <xdr:row>46</xdr:row>
      <xdr:rowOff>1235869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xmlns="" id="{571B2C48-594F-426D-BBF8-B2A391798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r:link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5250" y="24741188"/>
          <a:ext cx="1144166" cy="120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83343</xdr:colOff>
      <xdr:row>17</xdr:row>
      <xdr:rowOff>71437</xdr:rowOff>
    </xdr:from>
    <xdr:to>
      <xdr:col>0</xdr:col>
      <xdr:colOff>1205176</xdr:colOff>
      <xdr:row>17</xdr:row>
      <xdr:rowOff>1252721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104DF4F5-EE81-4088-BF3C-BA572235D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" y="32920781"/>
          <a:ext cx="1121833" cy="1181284"/>
        </a:xfrm>
        <a:prstGeom prst="rect">
          <a:avLst/>
        </a:prstGeom>
      </xdr:spPr>
    </xdr:pic>
    <xdr:clientData/>
  </xdr:twoCellAnchor>
  <xdr:twoCellAnchor>
    <xdr:from>
      <xdr:col>0</xdr:col>
      <xdr:colOff>202405</xdr:colOff>
      <xdr:row>30</xdr:row>
      <xdr:rowOff>35719</xdr:rowOff>
    </xdr:from>
    <xdr:to>
      <xdr:col>0</xdr:col>
      <xdr:colOff>1142205</xdr:colOff>
      <xdr:row>30</xdr:row>
      <xdr:rowOff>1267277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xmlns="" id="{1715821C-38E3-4E58-90D8-3BA6355AD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2405" y="309991125"/>
          <a:ext cx="939800" cy="1231558"/>
        </a:xfrm>
        <a:prstGeom prst="rect">
          <a:avLst/>
        </a:prstGeom>
      </xdr:spPr>
    </xdr:pic>
    <xdr:clientData/>
  </xdr:twoCellAnchor>
  <xdr:twoCellAnchor editAs="oneCell">
    <xdr:from>
      <xdr:col>0</xdr:col>
      <xdr:colOff>309562</xdr:colOff>
      <xdr:row>25</xdr:row>
      <xdr:rowOff>35719</xdr:rowOff>
    </xdr:from>
    <xdr:to>
      <xdr:col>0</xdr:col>
      <xdr:colOff>813504</xdr:colOff>
      <xdr:row>25</xdr:row>
      <xdr:rowOff>1312280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9CD2EBC1-F24A-4316-941A-453C9ED01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9562" y="20669250"/>
          <a:ext cx="503942" cy="1276561"/>
        </a:xfrm>
        <a:prstGeom prst="rect">
          <a:avLst/>
        </a:prstGeom>
      </xdr:spPr>
    </xdr:pic>
    <xdr:clientData/>
  </xdr:twoCellAnchor>
  <xdr:twoCellAnchor editAs="oneCell">
    <xdr:from>
      <xdr:col>0</xdr:col>
      <xdr:colOff>392907</xdr:colOff>
      <xdr:row>24</xdr:row>
      <xdr:rowOff>71438</xdr:rowOff>
    </xdr:from>
    <xdr:to>
      <xdr:col>0</xdr:col>
      <xdr:colOff>860629</xdr:colOff>
      <xdr:row>24</xdr:row>
      <xdr:rowOff>1317096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xmlns="" id="{D6D47066-FF3E-40FD-88C1-C45275E1F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2907" y="22062282"/>
          <a:ext cx="467722" cy="1245658"/>
        </a:xfrm>
        <a:prstGeom prst="rect">
          <a:avLst/>
        </a:prstGeom>
      </xdr:spPr>
    </xdr:pic>
    <xdr:clientData/>
  </xdr:twoCellAnchor>
  <xdr:twoCellAnchor editAs="oneCell">
    <xdr:from>
      <xdr:col>0</xdr:col>
      <xdr:colOff>297657</xdr:colOff>
      <xdr:row>52</xdr:row>
      <xdr:rowOff>59531</xdr:rowOff>
    </xdr:from>
    <xdr:to>
      <xdr:col>0</xdr:col>
      <xdr:colOff>957924</xdr:colOff>
      <xdr:row>52</xdr:row>
      <xdr:rowOff>1315772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xmlns="" id="{14521797-E47B-4651-BBFA-51BD927BE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97657" y="41052750"/>
          <a:ext cx="660267" cy="1256241"/>
        </a:xfrm>
        <a:prstGeom prst="rect">
          <a:avLst/>
        </a:prstGeom>
      </xdr:spPr>
    </xdr:pic>
    <xdr:clientData/>
  </xdr:twoCellAnchor>
  <xdr:twoCellAnchor editAs="oneCell">
    <xdr:from>
      <xdr:col>0</xdr:col>
      <xdr:colOff>261938</xdr:colOff>
      <xdr:row>51</xdr:row>
      <xdr:rowOff>11906</xdr:rowOff>
    </xdr:from>
    <xdr:to>
      <xdr:col>0</xdr:col>
      <xdr:colOff>922205</xdr:colOff>
      <xdr:row>51</xdr:row>
      <xdr:rowOff>1268147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600626F0-2A72-4B76-AE8A-B8A7008EA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61938" y="39647812"/>
          <a:ext cx="660267" cy="12562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95250</xdr:rowOff>
    </xdr:from>
    <xdr:to>
      <xdr:col>0</xdr:col>
      <xdr:colOff>1439332</xdr:colOff>
      <xdr:row>34</xdr:row>
      <xdr:rowOff>1137957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xmlns="" id="{780A6598-1C07-40A4-9EEA-E25B616D5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1146750"/>
          <a:ext cx="1439332" cy="104270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22</xdr:row>
      <xdr:rowOff>23813</xdr:rowOff>
    </xdr:from>
    <xdr:to>
      <xdr:col>0</xdr:col>
      <xdr:colOff>1025863</xdr:colOff>
      <xdr:row>22</xdr:row>
      <xdr:rowOff>1254654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xmlns="" id="{43FA1340-06EB-4067-924C-4CAE3D909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99095719"/>
          <a:ext cx="930613" cy="1230841"/>
        </a:xfrm>
        <a:prstGeom prst="rect">
          <a:avLst/>
        </a:prstGeom>
      </xdr:spPr>
    </xdr:pic>
    <xdr:clientData/>
  </xdr:twoCellAnchor>
  <xdr:twoCellAnchor>
    <xdr:from>
      <xdr:col>0</xdr:col>
      <xdr:colOff>107157</xdr:colOff>
      <xdr:row>21</xdr:row>
      <xdr:rowOff>23813</xdr:rowOff>
    </xdr:from>
    <xdr:to>
      <xdr:col>0</xdr:col>
      <xdr:colOff>1117216</xdr:colOff>
      <xdr:row>21</xdr:row>
      <xdr:rowOff>1224174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xmlns="" id="{6FBA82E1-CB84-4CB9-8AD4-6D770A4CD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157" y="100453032"/>
          <a:ext cx="1010059" cy="1200361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13</xdr:row>
      <xdr:rowOff>59531</xdr:rowOff>
    </xdr:from>
    <xdr:to>
      <xdr:col>0</xdr:col>
      <xdr:colOff>1192742</xdr:colOff>
      <xdr:row>13</xdr:row>
      <xdr:rowOff>1299950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xmlns="" id="{69FE7798-2A0C-4BDC-98AF-B8E97BE4F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105918000"/>
          <a:ext cx="1002242" cy="1240419"/>
        </a:xfrm>
        <a:prstGeom prst="rect">
          <a:avLst/>
        </a:prstGeom>
      </xdr:spPr>
    </xdr:pic>
    <xdr:clientData/>
  </xdr:twoCellAnchor>
  <xdr:twoCellAnchor>
    <xdr:from>
      <xdr:col>0</xdr:col>
      <xdr:colOff>35717</xdr:colOff>
      <xdr:row>16</xdr:row>
      <xdr:rowOff>83344</xdr:rowOff>
    </xdr:from>
    <xdr:to>
      <xdr:col>0</xdr:col>
      <xdr:colOff>1271602</xdr:colOff>
      <xdr:row>16</xdr:row>
      <xdr:rowOff>988218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xmlns="" id="{A23A75EF-D929-4E86-A23D-A0A011513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7" y="119324438"/>
          <a:ext cx="1235885" cy="904874"/>
        </a:xfrm>
        <a:prstGeom prst="rect">
          <a:avLst/>
        </a:prstGeom>
      </xdr:spPr>
    </xdr:pic>
    <xdr:clientData/>
  </xdr:twoCellAnchor>
  <xdr:twoCellAnchor editAs="oneCell">
    <xdr:from>
      <xdr:col>0</xdr:col>
      <xdr:colOff>226219</xdr:colOff>
      <xdr:row>36</xdr:row>
      <xdr:rowOff>107156</xdr:rowOff>
    </xdr:from>
    <xdr:to>
      <xdr:col>0</xdr:col>
      <xdr:colOff>987098</xdr:colOff>
      <xdr:row>36</xdr:row>
      <xdr:rowOff>1345406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xmlns="" id="{73A66C97-76E6-4118-B8AD-23025A703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219" y="120705562"/>
          <a:ext cx="760879" cy="123825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69</xdr:row>
      <xdr:rowOff>11906</xdr:rowOff>
    </xdr:from>
    <xdr:to>
      <xdr:col>0</xdr:col>
      <xdr:colOff>1136227</xdr:colOff>
      <xdr:row>69</xdr:row>
      <xdr:rowOff>1247311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xmlns="" id="{31460FF7-9BFF-4326-A55B-9D1FD7027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7625" y="124682250"/>
          <a:ext cx="1088602" cy="1235405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20</xdr:row>
      <xdr:rowOff>166688</xdr:rowOff>
    </xdr:from>
    <xdr:to>
      <xdr:col>0</xdr:col>
      <xdr:colOff>1210046</xdr:colOff>
      <xdr:row>20</xdr:row>
      <xdr:rowOff>1024995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xmlns="" id="{3694A475-3415-45C3-9A09-D79C829F4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4" y="151983282"/>
          <a:ext cx="1126702" cy="858307"/>
        </a:xfrm>
        <a:prstGeom prst="rect">
          <a:avLst/>
        </a:prstGeom>
      </xdr:spPr>
    </xdr:pic>
    <xdr:clientData/>
  </xdr:twoCellAnchor>
  <xdr:twoCellAnchor editAs="oneCell">
    <xdr:from>
      <xdr:col>0</xdr:col>
      <xdr:colOff>113959</xdr:colOff>
      <xdr:row>19</xdr:row>
      <xdr:rowOff>137773</xdr:rowOff>
    </xdr:from>
    <xdr:to>
      <xdr:col>0</xdr:col>
      <xdr:colOff>1274104</xdr:colOff>
      <xdr:row>19</xdr:row>
      <xdr:rowOff>906392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xmlns="" id="{A11DB94C-A451-49F8-BC4E-68F7493AB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959" y="12057630"/>
          <a:ext cx="1160145" cy="768619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14</xdr:row>
      <xdr:rowOff>11906</xdr:rowOff>
    </xdr:from>
    <xdr:to>
      <xdr:col>0</xdr:col>
      <xdr:colOff>1234281</xdr:colOff>
      <xdr:row>14</xdr:row>
      <xdr:rowOff>1228989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xmlns="" id="{423A2BB7-BD86-4F24-BBF0-C1886D695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531" y="158615062"/>
          <a:ext cx="1174750" cy="1217083"/>
        </a:xfrm>
        <a:prstGeom prst="rect">
          <a:avLst/>
        </a:prstGeom>
      </xdr:spPr>
    </xdr:pic>
    <xdr:clientData/>
  </xdr:twoCellAnchor>
  <xdr:twoCellAnchor>
    <xdr:from>
      <xdr:col>0</xdr:col>
      <xdr:colOff>202406</xdr:colOff>
      <xdr:row>56</xdr:row>
      <xdr:rowOff>35719</xdr:rowOff>
    </xdr:from>
    <xdr:to>
      <xdr:col>0</xdr:col>
      <xdr:colOff>1105164</xdr:colOff>
      <xdr:row>56</xdr:row>
      <xdr:rowOff>1304776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xmlns="" id="{870DF7A7-14FA-4395-A1B1-78A7E1056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02406" y="189666563"/>
          <a:ext cx="902758" cy="1269057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26</xdr:row>
      <xdr:rowOff>11906</xdr:rowOff>
    </xdr:from>
    <xdr:to>
      <xdr:col>0</xdr:col>
      <xdr:colOff>880167</xdr:colOff>
      <xdr:row>26</xdr:row>
      <xdr:rowOff>1245922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xmlns="" id="{18F47D4C-FF56-40E3-8297-0EABA1536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0" y="193714687"/>
          <a:ext cx="594417" cy="1234016"/>
        </a:xfrm>
        <a:prstGeom prst="rect">
          <a:avLst/>
        </a:prstGeom>
      </xdr:spPr>
    </xdr:pic>
    <xdr:clientData/>
  </xdr:twoCellAnchor>
  <xdr:twoCellAnchor editAs="oneCell">
    <xdr:from>
      <xdr:col>0</xdr:col>
      <xdr:colOff>202406</xdr:colOff>
      <xdr:row>48</xdr:row>
      <xdr:rowOff>23813</xdr:rowOff>
    </xdr:from>
    <xdr:to>
      <xdr:col>0</xdr:col>
      <xdr:colOff>713252</xdr:colOff>
      <xdr:row>48</xdr:row>
      <xdr:rowOff>1255501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xmlns="" id="{541DF549-73D3-44F0-92F6-89B29F61C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02406" y="197798532"/>
          <a:ext cx="510846" cy="123168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32</xdr:row>
      <xdr:rowOff>47625</xdr:rowOff>
    </xdr:from>
    <xdr:to>
      <xdr:col>0</xdr:col>
      <xdr:colOff>1020835</xdr:colOff>
      <xdr:row>32</xdr:row>
      <xdr:rowOff>1313391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xmlns="" id="{5705E2B8-CA14-4A2F-9631-C3D27033B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204608906"/>
          <a:ext cx="925585" cy="1265766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33</xdr:row>
      <xdr:rowOff>107156</xdr:rowOff>
    </xdr:from>
    <xdr:to>
      <xdr:col>0</xdr:col>
      <xdr:colOff>724888</xdr:colOff>
      <xdr:row>34</xdr:row>
      <xdr:rowOff>4499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xmlns="" id="{2096F9AE-12EC-4274-9B46-8FD3C9FBB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2875" y="66198750"/>
          <a:ext cx="582013" cy="1159404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29</xdr:row>
      <xdr:rowOff>23812</xdr:rowOff>
    </xdr:from>
    <xdr:to>
      <xdr:col>0</xdr:col>
      <xdr:colOff>1011138</xdr:colOff>
      <xdr:row>29</xdr:row>
      <xdr:rowOff>1324715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xmlns="" id="{6B480452-9C91-4CB1-A7EC-870852B38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231540843"/>
          <a:ext cx="820638" cy="1300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95250</xdr:rowOff>
    </xdr:from>
    <xdr:to>
      <xdr:col>0</xdr:col>
      <xdr:colOff>1174750</xdr:colOff>
      <xdr:row>45</xdr:row>
      <xdr:rowOff>997796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xmlns="" id="{383070EC-270F-4D03-AFDC-1D5F000D4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32969594"/>
          <a:ext cx="1174750" cy="902546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67</xdr:row>
      <xdr:rowOff>47625</xdr:rowOff>
    </xdr:from>
    <xdr:to>
      <xdr:col>0</xdr:col>
      <xdr:colOff>1242501</xdr:colOff>
      <xdr:row>67</xdr:row>
      <xdr:rowOff>1145116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xmlns="" id="{8184F7EA-0207-4BE6-9D35-BBE0DDB84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83344" y="236993906"/>
          <a:ext cx="1159157" cy="10974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59531</xdr:rowOff>
    </xdr:from>
    <xdr:to>
      <xdr:col>0</xdr:col>
      <xdr:colOff>1547812</xdr:colOff>
      <xdr:row>41</xdr:row>
      <xdr:rowOff>1178719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xmlns="" id="{231B261D-B566-4C07-9801-DB130E19D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4889062"/>
          <a:ext cx="1547812" cy="1119188"/>
        </a:xfrm>
        <a:prstGeom prst="rect">
          <a:avLst/>
        </a:prstGeom>
      </xdr:spPr>
    </xdr:pic>
    <xdr:clientData/>
  </xdr:twoCellAnchor>
  <xdr:twoCellAnchor editAs="oneCell">
    <xdr:from>
      <xdr:col>0</xdr:col>
      <xdr:colOff>71438</xdr:colOff>
      <xdr:row>39</xdr:row>
      <xdr:rowOff>11906</xdr:rowOff>
    </xdr:from>
    <xdr:to>
      <xdr:col>0</xdr:col>
      <xdr:colOff>1121371</xdr:colOff>
      <xdr:row>39</xdr:row>
      <xdr:rowOff>1228989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xmlns="" id="{D136F24A-33DF-4295-89EB-70CE0BA87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1438" y="254603250"/>
          <a:ext cx="1049933" cy="1217083"/>
        </a:xfrm>
        <a:prstGeom prst="rect">
          <a:avLst/>
        </a:prstGeom>
      </xdr:spPr>
    </xdr:pic>
    <xdr:clientData/>
  </xdr:twoCellAnchor>
  <xdr:twoCellAnchor editAs="oneCell">
    <xdr:from>
      <xdr:col>0</xdr:col>
      <xdr:colOff>23813</xdr:colOff>
      <xdr:row>40</xdr:row>
      <xdr:rowOff>23813</xdr:rowOff>
    </xdr:from>
    <xdr:to>
      <xdr:col>0</xdr:col>
      <xdr:colOff>1198562</xdr:colOff>
      <xdr:row>40</xdr:row>
      <xdr:rowOff>1262274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xmlns="" id="{DEAEF287-64DE-48D6-B14E-FA4A6D934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3" y="255877219"/>
          <a:ext cx="1174749" cy="123846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58</xdr:row>
      <xdr:rowOff>35719</xdr:rowOff>
    </xdr:from>
    <xdr:to>
      <xdr:col>0</xdr:col>
      <xdr:colOff>1238350</xdr:colOff>
      <xdr:row>58</xdr:row>
      <xdr:rowOff>1274180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xmlns="" id="{E0C8DE34-3C30-45FC-99DF-970FD77A6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266652375"/>
          <a:ext cx="1143100" cy="1238461"/>
        </a:xfrm>
        <a:prstGeom prst="rect">
          <a:avLst/>
        </a:prstGeom>
      </xdr:spPr>
    </xdr:pic>
    <xdr:clientData/>
  </xdr:twoCellAnchor>
  <xdr:twoCellAnchor editAs="oneCell">
    <xdr:from>
      <xdr:col>0</xdr:col>
      <xdr:colOff>166687</xdr:colOff>
      <xdr:row>59</xdr:row>
      <xdr:rowOff>59532</xdr:rowOff>
    </xdr:from>
    <xdr:to>
      <xdr:col>0</xdr:col>
      <xdr:colOff>1288520</xdr:colOff>
      <xdr:row>59</xdr:row>
      <xdr:rowOff>1296301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xmlns="" id="{DB1C81A0-9265-4DB9-93C8-EDFEACACE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6687" y="67768675"/>
          <a:ext cx="1121833" cy="12367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261937</xdr:rowOff>
    </xdr:from>
    <xdr:to>
      <xdr:col>0</xdr:col>
      <xdr:colOff>1159298</xdr:colOff>
      <xdr:row>70</xdr:row>
      <xdr:rowOff>963222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xmlns="" id="{163C7A77-73A8-4944-9332-9240768B0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75022468"/>
          <a:ext cx="1159298" cy="70128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60</xdr:row>
      <xdr:rowOff>23813</xdr:rowOff>
    </xdr:from>
    <xdr:to>
      <xdr:col>0</xdr:col>
      <xdr:colOff>1029849</xdr:colOff>
      <xdr:row>60</xdr:row>
      <xdr:rowOff>1238250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xmlns="" id="{DA649CCF-27A3-4910-92BD-AAC63D234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67542456"/>
          <a:ext cx="934599" cy="1214437"/>
        </a:xfrm>
        <a:prstGeom prst="rect">
          <a:avLst/>
        </a:prstGeom>
      </xdr:spPr>
    </xdr:pic>
    <xdr:clientData/>
  </xdr:twoCellAnchor>
  <xdr:twoCellAnchor editAs="oneCell">
    <xdr:from>
      <xdr:col>0</xdr:col>
      <xdr:colOff>107156</xdr:colOff>
      <xdr:row>61</xdr:row>
      <xdr:rowOff>11907</xdr:rowOff>
    </xdr:from>
    <xdr:to>
      <xdr:col>0</xdr:col>
      <xdr:colOff>942713</xdr:colOff>
      <xdr:row>61</xdr:row>
      <xdr:rowOff>1190043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xmlns="" id="{A688366A-9AB0-41C2-A8BD-95C4680B1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156" y="281559001"/>
          <a:ext cx="835557" cy="11781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119062</xdr:rowOff>
    </xdr:from>
    <xdr:to>
      <xdr:col>0</xdr:col>
      <xdr:colOff>1297780</xdr:colOff>
      <xdr:row>74</xdr:row>
      <xdr:rowOff>1028813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xmlns="" id="{07F74045-EBB9-47A1-B004-AC2DB531C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84380781"/>
          <a:ext cx="1297780" cy="909751"/>
        </a:xfrm>
        <a:prstGeom prst="rect">
          <a:avLst/>
        </a:prstGeom>
      </xdr:spPr>
    </xdr:pic>
    <xdr:clientData/>
  </xdr:twoCellAnchor>
  <xdr:twoCellAnchor>
    <xdr:from>
      <xdr:col>0</xdr:col>
      <xdr:colOff>119062</xdr:colOff>
      <xdr:row>39</xdr:row>
      <xdr:rowOff>23812</xdr:rowOff>
    </xdr:from>
    <xdr:to>
      <xdr:col>0</xdr:col>
      <xdr:colOff>1454717</xdr:colOff>
      <xdr:row>40</xdr:row>
      <xdr:rowOff>0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xmlns="" id="{06962AF3-981D-40A0-A845-CA83C65A61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r:link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" y="316765781"/>
          <a:ext cx="1335655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71438</xdr:colOff>
      <xdr:row>43</xdr:row>
      <xdr:rowOff>47625</xdr:rowOff>
    </xdr:from>
    <xdr:to>
      <xdr:col>0</xdr:col>
      <xdr:colOff>1266657</xdr:colOff>
      <xdr:row>43</xdr:row>
      <xdr:rowOff>882894</xdr:rowOff>
    </xdr:to>
    <xdr:pic>
      <xdr:nvPicPr>
        <xdr:cNvPr id="466" name="Picture 465">
          <a:extLst>
            <a:ext uri="{FF2B5EF4-FFF2-40B4-BE49-F238E27FC236}">
              <a16:creationId xmlns:a16="http://schemas.microsoft.com/office/drawing/2014/main" xmlns="" id="{1671E7DF-3AD4-4593-8C33-419B1463E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71438" y="326290781"/>
          <a:ext cx="1195219" cy="835269"/>
        </a:xfrm>
        <a:prstGeom prst="rect">
          <a:avLst/>
        </a:prstGeom>
      </xdr:spPr>
    </xdr:pic>
    <xdr:clientData/>
  </xdr:twoCellAnchor>
  <xdr:twoCellAnchor editAs="oneCell">
    <xdr:from>
      <xdr:col>0</xdr:col>
      <xdr:colOff>35718</xdr:colOff>
      <xdr:row>12</xdr:row>
      <xdr:rowOff>23813</xdr:rowOff>
    </xdr:from>
    <xdr:to>
      <xdr:col>0</xdr:col>
      <xdr:colOff>1210468</xdr:colOff>
      <xdr:row>12</xdr:row>
      <xdr:rowOff>1226403</xdr:rowOff>
    </xdr:to>
    <xdr:pic>
      <xdr:nvPicPr>
        <xdr:cNvPr id="470" name="Picture 469">
          <a:extLst>
            <a:ext uri="{FF2B5EF4-FFF2-40B4-BE49-F238E27FC236}">
              <a16:creationId xmlns:a16="http://schemas.microsoft.com/office/drawing/2014/main" xmlns="" id="{939676E6-8598-4DE1-B033-64239BDBD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8" y="335768157"/>
          <a:ext cx="1174750" cy="1202590"/>
        </a:xfrm>
        <a:prstGeom prst="rect">
          <a:avLst/>
        </a:prstGeom>
      </xdr:spPr>
    </xdr:pic>
    <xdr:clientData/>
  </xdr:twoCellAnchor>
  <xdr:twoCellAnchor editAs="oneCell">
    <xdr:from>
      <xdr:col>0</xdr:col>
      <xdr:colOff>128324</xdr:colOff>
      <xdr:row>15</xdr:row>
      <xdr:rowOff>76728</xdr:rowOff>
    </xdr:from>
    <xdr:to>
      <xdr:col>0</xdr:col>
      <xdr:colOff>1242483</xdr:colOff>
      <xdr:row>15</xdr:row>
      <xdr:rowOff>1315189</xdr:rowOff>
    </xdr:to>
    <xdr:pic>
      <xdr:nvPicPr>
        <xdr:cNvPr id="478" name="Picture 477">
          <a:extLst>
            <a:ext uri="{FF2B5EF4-FFF2-40B4-BE49-F238E27FC236}">
              <a16:creationId xmlns:a16="http://schemas.microsoft.com/office/drawing/2014/main" xmlns="" id="{F4339123-EABA-49B1-A40B-1C9D579A0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8324" y="6564311"/>
          <a:ext cx="1114159" cy="1238461"/>
        </a:xfrm>
        <a:prstGeom prst="rect">
          <a:avLst/>
        </a:prstGeom>
      </xdr:spPr>
    </xdr:pic>
    <xdr:clientData/>
  </xdr:twoCellAnchor>
  <xdr:twoCellAnchor editAs="oneCell">
    <xdr:from>
      <xdr:col>0</xdr:col>
      <xdr:colOff>391582</xdr:colOff>
      <xdr:row>42</xdr:row>
      <xdr:rowOff>10585</xdr:rowOff>
    </xdr:from>
    <xdr:to>
      <xdr:col>0</xdr:col>
      <xdr:colOff>1055893</xdr:colOff>
      <xdr:row>42</xdr:row>
      <xdr:rowOff>1301751</xdr:rowOff>
    </xdr:to>
    <xdr:pic>
      <xdr:nvPicPr>
        <xdr:cNvPr id="490" name="Picture 489">
          <a:extLst>
            <a:ext uri="{FF2B5EF4-FFF2-40B4-BE49-F238E27FC236}">
              <a16:creationId xmlns:a16="http://schemas.microsoft.com/office/drawing/2014/main" xmlns="" id="{792B13EB-C2CB-46F8-9FEC-B7A2CEFAE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1582" y="37888335"/>
          <a:ext cx="664311" cy="1291166"/>
        </a:xfrm>
        <a:prstGeom prst="rect">
          <a:avLst/>
        </a:prstGeom>
      </xdr:spPr>
    </xdr:pic>
    <xdr:clientData/>
  </xdr:twoCellAnchor>
  <xdr:twoCellAnchor>
    <xdr:from>
      <xdr:col>0</xdr:col>
      <xdr:colOff>107156</xdr:colOff>
      <xdr:row>68</xdr:row>
      <xdr:rowOff>47625</xdr:rowOff>
    </xdr:from>
    <xdr:to>
      <xdr:col>0</xdr:col>
      <xdr:colOff>1133739</xdr:colOff>
      <xdr:row>68</xdr:row>
      <xdr:rowOff>1263843</xdr:rowOff>
    </xdr:to>
    <xdr:pic>
      <xdr:nvPicPr>
        <xdr:cNvPr id="498" name="Picture 497">
          <a:extLst>
            <a:ext uri="{FF2B5EF4-FFF2-40B4-BE49-F238E27FC236}">
              <a16:creationId xmlns:a16="http://schemas.microsoft.com/office/drawing/2014/main" xmlns="" id="{5265FF0D-FBC5-403E-84AA-DED3FE55F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156" y="388441406"/>
          <a:ext cx="1026583" cy="1216218"/>
        </a:xfrm>
        <a:prstGeom prst="rect">
          <a:avLst/>
        </a:prstGeom>
      </xdr:spPr>
    </xdr:pic>
    <xdr:clientData/>
  </xdr:twoCellAnchor>
  <xdr:twoCellAnchor editAs="oneCell">
    <xdr:from>
      <xdr:col>0</xdr:col>
      <xdr:colOff>39687</xdr:colOff>
      <xdr:row>35</xdr:row>
      <xdr:rowOff>154781</xdr:rowOff>
    </xdr:from>
    <xdr:to>
      <xdr:col>0</xdr:col>
      <xdr:colOff>1354666</xdr:colOff>
      <xdr:row>35</xdr:row>
      <xdr:rowOff>1141420</xdr:rowOff>
    </xdr:to>
    <xdr:pic>
      <xdr:nvPicPr>
        <xdr:cNvPr id="897" name="Picture 896">
          <a:extLst>
            <a:ext uri="{FF2B5EF4-FFF2-40B4-BE49-F238E27FC236}">
              <a16:creationId xmlns:a16="http://schemas.microsoft.com/office/drawing/2014/main" xmlns="" id="{5903745B-FF1B-43A5-AF7B-C280BFC33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39687" y="32571531"/>
          <a:ext cx="1314979" cy="9866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58209</xdr:rowOff>
    </xdr:from>
    <xdr:to>
      <xdr:col>0</xdr:col>
      <xdr:colOff>1453581</xdr:colOff>
      <xdr:row>27</xdr:row>
      <xdr:rowOff>1037167</xdr:rowOff>
    </xdr:to>
    <xdr:pic>
      <xdr:nvPicPr>
        <xdr:cNvPr id="898" name="Picture 897">
          <a:extLst>
            <a:ext uri="{FF2B5EF4-FFF2-40B4-BE49-F238E27FC236}">
              <a16:creationId xmlns:a16="http://schemas.microsoft.com/office/drawing/2014/main" xmlns="" id="{B7C9977B-1C91-4442-997E-A71DEC2AD6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21552959"/>
          <a:ext cx="1453581" cy="978958"/>
        </a:xfrm>
        <a:prstGeom prst="rect">
          <a:avLst/>
        </a:prstGeom>
      </xdr:spPr>
    </xdr:pic>
    <xdr:clientData/>
  </xdr:twoCellAnchor>
  <xdr:twoCellAnchor editAs="oneCell">
    <xdr:from>
      <xdr:col>0</xdr:col>
      <xdr:colOff>275166</xdr:colOff>
      <xdr:row>47</xdr:row>
      <xdr:rowOff>21166</xdr:rowOff>
    </xdr:from>
    <xdr:to>
      <xdr:col>0</xdr:col>
      <xdr:colOff>829309</xdr:colOff>
      <xdr:row>47</xdr:row>
      <xdr:rowOff>1271780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xmlns="" id="{59B96252-E359-451B-984D-0A630352C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166" y="64876891"/>
          <a:ext cx="554143" cy="1250614"/>
        </a:xfrm>
        <a:prstGeom prst="rect">
          <a:avLst/>
        </a:prstGeom>
      </xdr:spPr>
    </xdr:pic>
    <xdr:clientData/>
  </xdr:twoCellAnchor>
  <xdr:twoCellAnchor editAs="oneCell">
    <xdr:from>
      <xdr:col>0</xdr:col>
      <xdr:colOff>328083</xdr:colOff>
      <xdr:row>18</xdr:row>
      <xdr:rowOff>63500</xdr:rowOff>
    </xdr:from>
    <xdr:to>
      <xdr:col>0</xdr:col>
      <xdr:colOff>984463</xdr:colOff>
      <xdr:row>18</xdr:row>
      <xdr:rowOff>1301750</xdr:rowOff>
    </xdr:to>
    <xdr:pic>
      <xdr:nvPicPr>
        <xdr:cNvPr id="899" name="Picture 898">
          <a:extLst>
            <a:ext uri="{FF2B5EF4-FFF2-40B4-BE49-F238E27FC236}">
              <a16:creationId xmlns:a16="http://schemas.microsoft.com/office/drawing/2014/main" xmlns="" id="{C80AAF2B-CB9E-4C06-9676-2BFC5241C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8083" y="47212250"/>
          <a:ext cx="656380" cy="1238250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37</xdr:row>
      <xdr:rowOff>84667</xdr:rowOff>
    </xdr:from>
    <xdr:to>
      <xdr:col>0</xdr:col>
      <xdr:colOff>1191683</xdr:colOff>
      <xdr:row>37</xdr:row>
      <xdr:rowOff>1206253</xdr:rowOff>
    </xdr:to>
    <xdr:pic>
      <xdr:nvPicPr>
        <xdr:cNvPr id="900" name="Picture 899">
          <a:extLst>
            <a:ext uri="{FF2B5EF4-FFF2-40B4-BE49-F238E27FC236}">
              <a16:creationId xmlns:a16="http://schemas.microsoft.com/office/drawing/2014/main" xmlns="" id="{A7A94B1D-320F-42A5-9A4B-78A873AEE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750" y="105802642"/>
          <a:ext cx="1159933" cy="11215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84666</xdr:rowOff>
    </xdr:from>
    <xdr:to>
      <xdr:col>0</xdr:col>
      <xdr:colOff>1229783</xdr:colOff>
      <xdr:row>38</xdr:row>
      <xdr:rowOff>1269999</xdr:rowOff>
    </xdr:to>
    <xdr:pic>
      <xdr:nvPicPr>
        <xdr:cNvPr id="901" name="Picture 900">
          <a:extLst>
            <a:ext uri="{FF2B5EF4-FFF2-40B4-BE49-F238E27FC236}">
              <a16:creationId xmlns:a16="http://schemas.microsoft.com/office/drawing/2014/main" xmlns="" id="{18DF8239-02CE-4DF4-9928-4291DD5C2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7164716"/>
          <a:ext cx="1229783" cy="1185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42334</xdr:rowOff>
    </xdr:from>
    <xdr:to>
      <xdr:col>0</xdr:col>
      <xdr:colOff>1312333</xdr:colOff>
      <xdr:row>23</xdr:row>
      <xdr:rowOff>1185333</xdr:rowOff>
    </xdr:to>
    <xdr:pic>
      <xdr:nvPicPr>
        <xdr:cNvPr id="902" name="Picture 901">
          <a:extLst>
            <a:ext uri="{FF2B5EF4-FFF2-40B4-BE49-F238E27FC236}">
              <a16:creationId xmlns:a16="http://schemas.microsoft.com/office/drawing/2014/main" xmlns="" id="{0B24BBE7-6DED-4DDB-A462-50CD3A522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4721417"/>
          <a:ext cx="1312333" cy="1142999"/>
        </a:xfrm>
        <a:prstGeom prst="rect">
          <a:avLst/>
        </a:prstGeom>
      </xdr:spPr>
    </xdr:pic>
    <xdr:clientData/>
  </xdr:twoCellAnchor>
  <xdr:twoCellAnchor editAs="oneCell">
    <xdr:from>
      <xdr:col>0</xdr:col>
      <xdr:colOff>306917</xdr:colOff>
      <xdr:row>64</xdr:row>
      <xdr:rowOff>10583</xdr:rowOff>
    </xdr:from>
    <xdr:to>
      <xdr:col>0</xdr:col>
      <xdr:colOff>905386</xdr:colOff>
      <xdr:row>64</xdr:row>
      <xdr:rowOff>1238038</xdr:rowOff>
    </xdr:to>
    <xdr:pic>
      <xdr:nvPicPr>
        <xdr:cNvPr id="903" name="Picture 902">
          <a:extLst>
            <a:ext uri="{FF2B5EF4-FFF2-40B4-BE49-F238E27FC236}">
              <a16:creationId xmlns:a16="http://schemas.microsoft.com/office/drawing/2014/main" xmlns="" id="{EFE00A7C-587A-493F-94AD-E9411BE1D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917" y="45797258"/>
          <a:ext cx="598469" cy="1227455"/>
        </a:xfrm>
        <a:prstGeom prst="rect">
          <a:avLst/>
        </a:prstGeom>
      </xdr:spPr>
    </xdr:pic>
    <xdr:clientData/>
  </xdr:twoCellAnchor>
  <xdr:twoCellAnchor editAs="oneCell">
    <xdr:from>
      <xdr:col>0</xdr:col>
      <xdr:colOff>275167</xdr:colOff>
      <xdr:row>63</xdr:row>
      <xdr:rowOff>10584</xdr:rowOff>
    </xdr:from>
    <xdr:to>
      <xdr:col>0</xdr:col>
      <xdr:colOff>874391</xdr:colOff>
      <xdr:row>63</xdr:row>
      <xdr:rowOff>1270847</xdr:rowOff>
    </xdr:to>
    <xdr:pic>
      <xdr:nvPicPr>
        <xdr:cNvPr id="905" name="Picture 904">
          <a:extLst>
            <a:ext uri="{FF2B5EF4-FFF2-40B4-BE49-F238E27FC236}">
              <a16:creationId xmlns:a16="http://schemas.microsoft.com/office/drawing/2014/main" xmlns="" id="{B3899364-CA4C-41D8-959F-EA71A3644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167" y="44435184"/>
          <a:ext cx="599224" cy="1260263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62</xdr:row>
      <xdr:rowOff>10583</xdr:rowOff>
    </xdr:from>
    <xdr:to>
      <xdr:col>0</xdr:col>
      <xdr:colOff>1174750</xdr:colOff>
      <xdr:row>62</xdr:row>
      <xdr:rowOff>1228648</xdr:rowOff>
    </xdr:to>
    <xdr:pic>
      <xdr:nvPicPr>
        <xdr:cNvPr id="906" name="Picture 905">
          <a:extLst>
            <a:ext uri="{FF2B5EF4-FFF2-40B4-BE49-F238E27FC236}">
              <a16:creationId xmlns:a16="http://schemas.microsoft.com/office/drawing/2014/main" xmlns="" id="{AEDAF120-4343-44DB-93A2-6DB0B71F8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63500" y="124797608"/>
          <a:ext cx="1111250" cy="1218065"/>
        </a:xfrm>
        <a:prstGeom prst="rect">
          <a:avLst/>
        </a:prstGeom>
      </xdr:spPr>
    </xdr:pic>
    <xdr:clientData/>
  </xdr:twoCellAnchor>
  <xdr:twoCellAnchor editAs="oneCell">
    <xdr:from>
      <xdr:col>0</xdr:col>
      <xdr:colOff>107156</xdr:colOff>
      <xdr:row>66</xdr:row>
      <xdr:rowOff>107154</xdr:rowOff>
    </xdr:from>
    <xdr:to>
      <xdr:col>0</xdr:col>
      <xdr:colOff>1281906</xdr:colOff>
      <xdr:row>66</xdr:row>
      <xdr:rowOff>1250485</xdr:rowOff>
    </xdr:to>
    <xdr:pic>
      <xdr:nvPicPr>
        <xdr:cNvPr id="909" name="Picture 908">
          <a:extLst>
            <a:ext uri="{FF2B5EF4-FFF2-40B4-BE49-F238E27FC236}">
              <a16:creationId xmlns:a16="http://schemas.microsoft.com/office/drawing/2014/main" xmlns="" id="{B2531F92-26C6-4311-8D8A-C9D8D95B4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07156" y="75509435"/>
          <a:ext cx="1174750" cy="1143331"/>
        </a:xfrm>
        <a:prstGeom prst="rect">
          <a:avLst/>
        </a:prstGeom>
      </xdr:spPr>
    </xdr:pic>
    <xdr:clientData/>
  </xdr:twoCellAnchor>
  <xdr:oneCellAnchor>
    <xdr:from>
      <xdr:col>0</xdr:col>
      <xdr:colOff>256645</xdr:colOff>
      <xdr:row>44</xdr:row>
      <xdr:rowOff>55562</xdr:rowOff>
    </xdr:from>
    <xdr:ext cx="970330" cy="1285941"/>
    <xdr:pic>
      <xdr:nvPicPr>
        <xdr:cNvPr id="913" name="Picture 912">
          <a:extLst>
            <a:ext uri="{FF2B5EF4-FFF2-40B4-BE49-F238E27FC236}">
              <a16:creationId xmlns:a16="http://schemas.microsoft.com/office/drawing/2014/main" xmlns="" id="{F011F1DB-5D0A-43C8-A9F0-00EB20B37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256645" y="81768156"/>
          <a:ext cx="970330" cy="1285941"/>
        </a:xfrm>
        <a:prstGeom prst="rect">
          <a:avLst/>
        </a:prstGeom>
      </xdr:spPr>
    </xdr:pic>
    <xdr:clientData/>
  </xdr:oneCellAnchor>
  <xdr:twoCellAnchor>
    <xdr:from>
      <xdr:col>0</xdr:col>
      <xdr:colOff>410104</xdr:colOff>
      <xdr:row>76</xdr:row>
      <xdr:rowOff>43658</xdr:rowOff>
    </xdr:from>
    <xdr:to>
      <xdr:col>0</xdr:col>
      <xdr:colOff>1307619</xdr:colOff>
      <xdr:row>76</xdr:row>
      <xdr:rowOff>1248888</xdr:rowOff>
    </xdr:to>
    <xdr:pic>
      <xdr:nvPicPr>
        <xdr:cNvPr id="917" name="Picture 916">
          <a:extLst>
            <a:ext uri="{FF2B5EF4-FFF2-40B4-BE49-F238E27FC236}">
              <a16:creationId xmlns:a16="http://schemas.microsoft.com/office/drawing/2014/main" xmlns="" id="{AC0934E0-3B0E-435D-978B-2B5741BD1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0104" y="90376377"/>
          <a:ext cx="897515" cy="120523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</xdr:row>
      <xdr:rowOff>105833</xdr:rowOff>
    </xdr:from>
    <xdr:to>
      <xdr:col>0</xdr:col>
      <xdr:colOff>1174750</xdr:colOff>
      <xdr:row>57</xdr:row>
      <xdr:rowOff>1048596</xdr:rowOff>
    </xdr:to>
    <xdr:pic>
      <xdr:nvPicPr>
        <xdr:cNvPr id="919" name="Picture 918">
          <a:extLst>
            <a:ext uri="{FF2B5EF4-FFF2-40B4-BE49-F238E27FC236}">
              <a16:creationId xmlns:a16="http://schemas.microsoft.com/office/drawing/2014/main" xmlns="" id="{39635805-995D-4957-BE4D-BCF679615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109910033"/>
          <a:ext cx="1174750" cy="942763"/>
        </a:xfrm>
        <a:prstGeom prst="rect">
          <a:avLst/>
        </a:prstGeom>
      </xdr:spPr>
    </xdr:pic>
    <xdr:clientData/>
  </xdr:twoCellAnchor>
  <xdr:twoCellAnchor>
    <xdr:from>
      <xdr:col>0</xdr:col>
      <xdr:colOff>222250</xdr:colOff>
      <xdr:row>50</xdr:row>
      <xdr:rowOff>10585</xdr:rowOff>
    </xdr:from>
    <xdr:to>
      <xdr:col>0</xdr:col>
      <xdr:colOff>1050202</xdr:colOff>
      <xdr:row>50</xdr:row>
      <xdr:rowOff>1237405</xdr:rowOff>
    </xdr:to>
    <xdr:pic>
      <xdr:nvPicPr>
        <xdr:cNvPr id="922" name="Picture 921">
          <a:extLst>
            <a:ext uri="{FF2B5EF4-FFF2-40B4-BE49-F238E27FC236}">
              <a16:creationId xmlns:a16="http://schemas.microsoft.com/office/drawing/2014/main" xmlns="" id="{33A719FF-4DDD-4DAE-A70C-15C28776B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222250" y="131607985"/>
          <a:ext cx="827952" cy="1226820"/>
        </a:xfrm>
        <a:prstGeom prst="rect">
          <a:avLst/>
        </a:prstGeom>
      </xdr:spPr>
    </xdr:pic>
    <xdr:clientData/>
  </xdr:twoCellAnchor>
  <xdr:twoCellAnchor>
    <xdr:from>
      <xdr:col>0</xdr:col>
      <xdr:colOff>261939</xdr:colOff>
      <xdr:row>54</xdr:row>
      <xdr:rowOff>35719</xdr:rowOff>
    </xdr:from>
    <xdr:to>
      <xdr:col>0</xdr:col>
      <xdr:colOff>1321594</xdr:colOff>
      <xdr:row>54</xdr:row>
      <xdr:rowOff>1332094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xmlns="" id="{8BBBB57B-35D0-6271-6737-FC509AB5E5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r:link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939" y="17359313"/>
          <a:ext cx="1059655" cy="129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369094</xdr:colOff>
      <xdr:row>73</xdr:row>
      <xdr:rowOff>23814</xdr:rowOff>
    </xdr:from>
    <xdr:to>
      <xdr:col>0</xdr:col>
      <xdr:colOff>1019024</xdr:colOff>
      <xdr:row>73</xdr:row>
      <xdr:rowOff>1345406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xmlns="" id="{25975BE3-4B32-589B-A284-266016924E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r:link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094" y="97047845"/>
          <a:ext cx="649930" cy="132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428625</xdr:colOff>
      <xdr:row>72</xdr:row>
      <xdr:rowOff>23813</xdr:rowOff>
    </xdr:from>
    <xdr:to>
      <xdr:col>0</xdr:col>
      <xdr:colOff>957012</xdr:colOff>
      <xdr:row>72</xdr:row>
      <xdr:rowOff>1333500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9EDECADD-C8E5-862E-930B-EB318457D4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r:link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5131594"/>
          <a:ext cx="528387" cy="1309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130970</xdr:colOff>
      <xdr:row>75</xdr:row>
      <xdr:rowOff>59531</xdr:rowOff>
    </xdr:from>
    <xdr:to>
      <xdr:col>0</xdr:col>
      <xdr:colOff>1474522</xdr:colOff>
      <xdr:row>75</xdr:row>
      <xdr:rowOff>1333498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xmlns="" id="{58600253-C79B-5FA8-CFAE-95FDFD97F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r:link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970" y="89034937"/>
          <a:ext cx="1343552" cy="12739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178595</xdr:colOff>
      <xdr:row>65</xdr:row>
      <xdr:rowOff>11907</xdr:rowOff>
    </xdr:from>
    <xdr:to>
      <xdr:col>0</xdr:col>
      <xdr:colOff>1445914</xdr:colOff>
      <xdr:row>65</xdr:row>
      <xdr:rowOff>1333501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5CC8E507-DBB0-4F00-C986-BAE35129EF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95" y="86177438"/>
          <a:ext cx="1267319" cy="13215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80"/>
  <sheetViews>
    <sheetView tabSelected="1" zoomScale="70" zoomScaleNormal="70" workbookViewId="0">
      <pane ySplit="12" topLeftCell="A13" activePane="bottomLeft" state="frozen"/>
      <selection activeCell="A10" sqref="A10"/>
      <selection pane="bottomLeft" sqref="A1:O11"/>
    </sheetView>
  </sheetViews>
  <sheetFormatPr defaultRowHeight="15" x14ac:dyDescent="0.25"/>
  <cols>
    <col min="1" max="1" width="24.7109375" customWidth="1"/>
    <col min="2" max="2" width="11.28515625" hidden="1" customWidth="1"/>
    <col min="3" max="3" width="15.28515625" customWidth="1"/>
    <col min="4" max="4" width="15.7109375" customWidth="1"/>
    <col min="5" max="5" width="15.28515625" hidden="1" customWidth="1"/>
    <col min="6" max="6" width="30" customWidth="1"/>
    <col min="7" max="7" width="26.7109375" bestFit="1" customWidth="1"/>
    <col min="8" max="8" width="24.140625" customWidth="1"/>
    <col min="9" max="9" width="12" bestFit="1" customWidth="1"/>
    <col min="10" max="10" width="8.28515625" hidden="1" customWidth="1"/>
    <col min="11" max="11" width="16.5703125" hidden="1" customWidth="1"/>
    <col min="12" max="12" width="25.28515625" hidden="1" customWidth="1"/>
    <col min="13" max="13" width="12.85546875" bestFit="1" customWidth="1"/>
    <col min="14" max="14" width="10.5703125" style="5" customWidth="1"/>
    <col min="15" max="15" width="10.140625" style="5" customWidth="1"/>
    <col min="16" max="16" width="14.140625" style="2" customWidth="1"/>
    <col min="17" max="17" width="9.5703125" style="1" bestFit="1" customWidth="1"/>
    <col min="18" max="34" width="7.85546875" style="1" customWidth="1"/>
    <col min="35" max="35" width="11.42578125" style="1" customWidth="1"/>
  </cols>
  <sheetData>
    <row r="1" spans="1:35" x14ac:dyDescent="0.25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4"/>
      <c r="P1" s="10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12"/>
      <c r="AI1" s="2"/>
    </row>
    <row r="2" spans="1:35" x14ac:dyDescent="0.25">
      <c r="A2" s="63"/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4"/>
      <c r="P2" s="11" t="s">
        <v>9</v>
      </c>
      <c r="Q2" s="7" t="s">
        <v>10</v>
      </c>
      <c r="R2" s="7" t="s">
        <v>11</v>
      </c>
      <c r="S2" s="7" t="s">
        <v>12</v>
      </c>
      <c r="T2" s="7" t="s">
        <v>13</v>
      </c>
      <c r="U2" s="7" t="s">
        <v>14</v>
      </c>
      <c r="V2" s="7" t="s">
        <v>15</v>
      </c>
      <c r="W2" s="7" t="s">
        <v>16</v>
      </c>
      <c r="X2" s="7" t="s">
        <v>17</v>
      </c>
      <c r="Y2" s="7" t="s">
        <v>18</v>
      </c>
      <c r="Z2" s="7" t="s">
        <v>19</v>
      </c>
      <c r="AA2" s="7" t="s">
        <v>20</v>
      </c>
      <c r="AB2" s="7"/>
      <c r="AC2" s="7"/>
      <c r="AD2" s="7"/>
      <c r="AE2" s="7"/>
      <c r="AF2" s="7"/>
      <c r="AG2" s="7"/>
      <c r="AH2" s="13"/>
      <c r="AI2" s="2"/>
    </row>
    <row r="3" spans="1:35" x14ac:dyDescent="0.25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4"/>
      <c r="P3" s="11" t="s">
        <v>21</v>
      </c>
      <c r="Q3" s="7" t="s">
        <v>22</v>
      </c>
      <c r="R3" s="7" t="s">
        <v>23</v>
      </c>
      <c r="S3" s="7" t="s">
        <v>24</v>
      </c>
      <c r="T3" s="7" t="s">
        <v>25</v>
      </c>
      <c r="U3" s="7" t="s">
        <v>26</v>
      </c>
      <c r="V3" s="7" t="s">
        <v>27</v>
      </c>
      <c r="W3" s="7" t="s">
        <v>28</v>
      </c>
      <c r="X3" s="7" t="s">
        <v>29</v>
      </c>
      <c r="Y3" s="7" t="s">
        <v>30</v>
      </c>
      <c r="Z3" s="7" t="s">
        <v>31</v>
      </c>
      <c r="AA3" s="7" t="s">
        <v>32</v>
      </c>
      <c r="AB3" s="7" t="s">
        <v>33</v>
      </c>
      <c r="AC3" s="7" t="s">
        <v>34</v>
      </c>
      <c r="AD3" s="7" t="s">
        <v>35</v>
      </c>
      <c r="AE3" s="7"/>
      <c r="AF3" s="7"/>
      <c r="AG3" s="7"/>
      <c r="AH3" s="13"/>
      <c r="AI3" s="2"/>
    </row>
    <row r="4" spans="1:35" x14ac:dyDescent="0.25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4"/>
      <c r="P4" s="11" t="s">
        <v>36</v>
      </c>
      <c r="Q4" s="7" t="s">
        <v>37</v>
      </c>
      <c r="R4" s="7" t="s">
        <v>38</v>
      </c>
      <c r="S4" s="7" t="s">
        <v>39</v>
      </c>
      <c r="T4" s="7" t="s">
        <v>40</v>
      </c>
      <c r="U4" s="7" t="s">
        <v>41</v>
      </c>
      <c r="V4" s="7" t="s">
        <v>42</v>
      </c>
      <c r="W4" s="7" t="s">
        <v>43</v>
      </c>
      <c r="X4" s="7" t="s">
        <v>44</v>
      </c>
      <c r="Y4" s="7" t="s">
        <v>45</v>
      </c>
      <c r="Z4" s="7" t="s">
        <v>46</v>
      </c>
      <c r="AA4" s="7" t="s">
        <v>47</v>
      </c>
      <c r="AB4" s="7" t="s">
        <v>48</v>
      </c>
      <c r="AC4" s="7" t="s">
        <v>49</v>
      </c>
      <c r="AD4" s="7" t="s">
        <v>50</v>
      </c>
      <c r="AE4" s="7"/>
      <c r="AF4" s="7"/>
      <c r="AG4" s="7"/>
      <c r="AH4" s="13"/>
      <c r="AI4" s="2"/>
    </row>
    <row r="5" spans="1:35" x14ac:dyDescent="0.25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4"/>
      <c r="P5" s="11" t="s">
        <v>51</v>
      </c>
      <c r="Q5" s="7" t="s">
        <v>52</v>
      </c>
      <c r="R5" s="7" t="s">
        <v>53</v>
      </c>
      <c r="S5" s="7" t="s">
        <v>54</v>
      </c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13"/>
      <c r="AI5" s="2"/>
    </row>
    <row r="6" spans="1:35" x14ac:dyDescent="0.25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4"/>
      <c r="P6" s="11" t="s">
        <v>55</v>
      </c>
      <c r="Q6" s="7" t="s">
        <v>56</v>
      </c>
      <c r="R6" s="7" t="s">
        <v>57</v>
      </c>
      <c r="S6" s="7" t="s">
        <v>58</v>
      </c>
      <c r="T6" s="7" t="s">
        <v>59</v>
      </c>
      <c r="U6" s="7" t="s">
        <v>60</v>
      </c>
      <c r="V6" s="7" t="s">
        <v>61</v>
      </c>
      <c r="W6" s="7" t="s">
        <v>62</v>
      </c>
      <c r="X6" s="7" t="s">
        <v>63</v>
      </c>
      <c r="Y6" s="7" t="s">
        <v>64</v>
      </c>
      <c r="Z6" s="7" t="s">
        <v>65</v>
      </c>
      <c r="AA6" s="7" t="s">
        <v>10</v>
      </c>
      <c r="AB6" s="7" t="s">
        <v>11</v>
      </c>
      <c r="AC6" s="7" t="s">
        <v>66</v>
      </c>
      <c r="AD6" s="7" t="s">
        <v>67</v>
      </c>
      <c r="AE6" s="7" t="s">
        <v>68</v>
      </c>
      <c r="AF6" s="7" t="s">
        <v>69</v>
      </c>
      <c r="AG6" s="7"/>
      <c r="AH6" s="13"/>
      <c r="AI6" s="2"/>
    </row>
    <row r="7" spans="1:35" x14ac:dyDescent="0.25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4"/>
      <c r="P7" s="11" t="s">
        <v>70</v>
      </c>
      <c r="Q7" s="7" t="s">
        <v>71</v>
      </c>
      <c r="R7" s="7" t="s">
        <v>72</v>
      </c>
      <c r="S7" s="7" t="s">
        <v>73</v>
      </c>
      <c r="T7" s="7" t="s">
        <v>74</v>
      </c>
      <c r="U7" s="7" t="s">
        <v>75</v>
      </c>
      <c r="V7" s="7" t="s">
        <v>76</v>
      </c>
      <c r="W7" s="7" t="s">
        <v>77</v>
      </c>
      <c r="X7" s="7" t="s">
        <v>78</v>
      </c>
      <c r="Y7" s="7" t="s">
        <v>37</v>
      </c>
      <c r="Z7" s="7" t="s">
        <v>38</v>
      </c>
      <c r="AA7" s="7" t="s">
        <v>39</v>
      </c>
      <c r="AB7" s="7" t="s">
        <v>40</v>
      </c>
      <c r="AC7" s="7" t="s">
        <v>41</v>
      </c>
      <c r="AD7" s="7" t="s">
        <v>42</v>
      </c>
      <c r="AE7" s="7" t="s">
        <v>43</v>
      </c>
      <c r="AF7" s="7" t="s">
        <v>45</v>
      </c>
      <c r="AG7" s="7" t="s">
        <v>47</v>
      </c>
      <c r="AH7" s="13" t="s">
        <v>48</v>
      </c>
      <c r="AI7" s="2"/>
    </row>
    <row r="8" spans="1:35" x14ac:dyDescent="0.25">
      <c r="A8" s="63"/>
      <c r="B8" s="63"/>
      <c r="C8" s="63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4"/>
      <c r="P8" s="11" t="s">
        <v>255</v>
      </c>
      <c r="Q8" s="7" t="s">
        <v>256</v>
      </c>
      <c r="R8" s="7" t="s">
        <v>257</v>
      </c>
      <c r="S8" s="7" t="s">
        <v>258</v>
      </c>
      <c r="T8" s="7" t="s">
        <v>259</v>
      </c>
      <c r="U8" s="7" t="s">
        <v>260</v>
      </c>
      <c r="V8" s="7" t="s">
        <v>261</v>
      </c>
      <c r="W8" s="7" t="s">
        <v>262</v>
      </c>
      <c r="X8" s="7" t="s">
        <v>263</v>
      </c>
      <c r="Y8" s="7" t="s">
        <v>264</v>
      </c>
      <c r="Z8" s="7" t="s">
        <v>265</v>
      </c>
      <c r="AA8" s="7"/>
      <c r="AB8" s="7"/>
      <c r="AC8" s="7"/>
      <c r="AD8" s="7"/>
      <c r="AE8" s="7"/>
      <c r="AF8" s="7"/>
      <c r="AG8" s="7"/>
      <c r="AH8" s="13"/>
      <c r="AI8" s="2"/>
    </row>
    <row r="9" spans="1:35" x14ac:dyDescent="0.25">
      <c r="A9" s="63"/>
      <c r="B9" s="63"/>
      <c r="C9" s="63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4"/>
      <c r="P9" s="11" t="s">
        <v>254</v>
      </c>
      <c r="Q9" s="7" t="s">
        <v>266</v>
      </c>
      <c r="R9" s="7" t="s">
        <v>267</v>
      </c>
      <c r="S9" s="7" t="s">
        <v>268</v>
      </c>
      <c r="T9" s="7" t="s">
        <v>256</v>
      </c>
      <c r="U9" s="7" t="s">
        <v>257</v>
      </c>
      <c r="V9" s="7" t="s">
        <v>258</v>
      </c>
      <c r="W9" s="7" t="s">
        <v>259</v>
      </c>
      <c r="X9" s="7" t="s">
        <v>260</v>
      </c>
      <c r="Y9" s="7"/>
      <c r="Z9" s="7"/>
      <c r="AA9" s="7"/>
      <c r="AB9" s="7"/>
      <c r="AC9" s="7"/>
      <c r="AD9" s="7"/>
      <c r="AE9" s="7"/>
      <c r="AF9" s="7"/>
      <c r="AG9" s="7"/>
      <c r="AH9" s="13"/>
      <c r="AI9" s="2"/>
    </row>
    <row r="10" spans="1:35" x14ac:dyDescent="0.25">
      <c r="A10" s="63"/>
      <c r="B10" s="63"/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3"/>
      <c r="N10" s="63"/>
      <c r="O10" s="64"/>
      <c r="P10" s="11" t="s">
        <v>79</v>
      </c>
      <c r="Q10" s="7" t="s">
        <v>80</v>
      </c>
      <c r="R10" s="7" t="s">
        <v>81</v>
      </c>
      <c r="S10" s="7" t="s">
        <v>82</v>
      </c>
      <c r="T10" s="7" t="s">
        <v>83</v>
      </c>
      <c r="U10" s="7" t="s">
        <v>84</v>
      </c>
      <c r="V10" s="7" t="s">
        <v>85</v>
      </c>
      <c r="W10" s="7" t="s">
        <v>86</v>
      </c>
      <c r="X10" s="7" t="s">
        <v>87</v>
      </c>
      <c r="Y10" s="7" t="s">
        <v>88</v>
      </c>
      <c r="Z10" s="7" t="s">
        <v>89</v>
      </c>
      <c r="AA10" s="7"/>
      <c r="AB10" s="7"/>
      <c r="AC10" s="7"/>
      <c r="AD10" s="7"/>
      <c r="AE10" s="7"/>
      <c r="AF10" s="7"/>
      <c r="AG10" s="7"/>
      <c r="AH10" s="13"/>
      <c r="AI10" s="2"/>
    </row>
    <row r="11" spans="1:35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4"/>
      <c r="P11" s="11" t="s">
        <v>90</v>
      </c>
      <c r="Q11" s="7" t="s">
        <v>10</v>
      </c>
      <c r="R11" s="7" t="s">
        <v>11</v>
      </c>
      <c r="S11" s="7" t="s">
        <v>66</v>
      </c>
      <c r="T11" s="7" t="s">
        <v>67</v>
      </c>
      <c r="U11" s="7" t="s">
        <v>68</v>
      </c>
      <c r="V11" s="7" t="s">
        <v>15</v>
      </c>
      <c r="W11" s="7" t="s">
        <v>91</v>
      </c>
      <c r="X11" s="7" t="s">
        <v>16</v>
      </c>
      <c r="Y11" s="7" t="s">
        <v>17</v>
      </c>
      <c r="Z11" s="7" t="s">
        <v>18</v>
      </c>
      <c r="AA11" s="7" t="s">
        <v>19</v>
      </c>
      <c r="AB11" s="7" t="s">
        <v>20</v>
      </c>
      <c r="AC11" s="7"/>
      <c r="AD11" s="7"/>
      <c r="AE11" s="7"/>
      <c r="AF11" s="7"/>
      <c r="AG11" s="7"/>
      <c r="AH11" s="13"/>
      <c r="AI11" s="2"/>
    </row>
    <row r="12" spans="1:35" ht="23.25" customHeight="1" x14ac:dyDescent="0.25">
      <c r="A12" s="36"/>
      <c r="C12" s="14" t="s">
        <v>252</v>
      </c>
      <c r="D12" s="14" t="s">
        <v>1</v>
      </c>
      <c r="E12" s="14" t="s">
        <v>0</v>
      </c>
      <c r="F12" s="14" t="s">
        <v>2</v>
      </c>
      <c r="G12" s="14" t="s">
        <v>3</v>
      </c>
      <c r="H12" s="14" t="s">
        <v>4</v>
      </c>
      <c r="I12" s="14" t="s">
        <v>5</v>
      </c>
      <c r="J12" s="14" t="s">
        <v>6</v>
      </c>
      <c r="K12" s="14" t="s">
        <v>7</v>
      </c>
      <c r="L12" s="14" t="s">
        <v>8</v>
      </c>
      <c r="M12" s="14" t="s">
        <v>253</v>
      </c>
      <c r="N12" s="15" t="s">
        <v>306</v>
      </c>
      <c r="O12" s="15" t="s">
        <v>250</v>
      </c>
      <c r="P12" s="4" t="s">
        <v>92</v>
      </c>
      <c r="Q12" s="7" t="s">
        <v>33</v>
      </c>
      <c r="R12" s="7" t="s">
        <v>34</v>
      </c>
      <c r="S12" s="7" t="s">
        <v>35</v>
      </c>
      <c r="T12" s="7" t="s">
        <v>93</v>
      </c>
      <c r="U12" s="7" t="s">
        <v>94</v>
      </c>
      <c r="V12" s="7" t="s">
        <v>95</v>
      </c>
      <c r="W12" s="7" t="s">
        <v>96</v>
      </c>
      <c r="X12" s="7" t="s">
        <v>97</v>
      </c>
      <c r="Y12" s="7" t="s">
        <v>98</v>
      </c>
      <c r="Z12" s="7" t="s">
        <v>99</v>
      </c>
      <c r="AA12" s="7" t="s">
        <v>100</v>
      </c>
      <c r="AB12" s="7" t="s">
        <v>101</v>
      </c>
      <c r="AC12" s="7" t="s">
        <v>102</v>
      </c>
      <c r="AD12" s="7" t="s">
        <v>103</v>
      </c>
      <c r="AE12" s="7" t="s">
        <v>104</v>
      </c>
      <c r="AF12" s="7"/>
      <c r="AG12" s="7"/>
      <c r="AH12" s="13"/>
      <c r="AI12" s="37" t="s">
        <v>251</v>
      </c>
    </row>
    <row r="13" spans="1:35" s="3" customFormat="1" ht="107.25" customHeight="1" x14ac:dyDescent="0.25">
      <c r="A13" s="8"/>
      <c r="B13" s="3" t="e">
        <f t="shared" ref="B13:B27" ca="1" si="0">_xlfn.CONCAT(D13,H13)</f>
        <v>#NAME?</v>
      </c>
      <c r="C13" s="8">
        <v>4</v>
      </c>
      <c r="D13" s="8" t="s">
        <v>226</v>
      </c>
      <c r="E13" s="8"/>
      <c r="F13" s="16" t="s">
        <v>227</v>
      </c>
      <c r="G13" s="8" t="s">
        <v>105</v>
      </c>
      <c r="H13" s="8" t="s">
        <v>170</v>
      </c>
      <c r="I13" s="8" t="s">
        <v>131</v>
      </c>
      <c r="J13" s="8" t="s">
        <v>108</v>
      </c>
      <c r="K13" s="8" t="s">
        <v>132</v>
      </c>
      <c r="L13" s="16" t="s">
        <v>113</v>
      </c>
      <c r="M13" s="8"/>
      <c r="N13" s="18">
        <f t="shared" ref="N13:N36" si="1">SUM(O13/2.5)</f>
        <v>14</v>
      </c>
      <c r="O13" s="18">
        <v>35</v>
      </c>
      <c r="P13" s="40" t="s">
        <v>36</v>
      </c>
      <c r="Q13" s="30">
        <v>0</v>
      </c>
      <c r="R13" s="30">
        <v>0</v>
      </c>
      <c r="S13" s="30">
        <v>0</v>
      </c>
      <c r="T13" s="30">
        <v>0</v>
      </c>
      <c r="U13" s="30">
        <v>0</v>
      </c>
      <c r="V13" s="30">
        <v>0</v>
      </c>
      <c r="W13" s="30">
        <v>53</v>
      </c>
      <c r="X13" s="30">
        <v>0</v>
      </c>
      <c r="Y13" s="30">
        <v>437</v>
      </c>
      <c r="Z13" s="30">
        <v>0</v>
      </c>
      <c r="AA13" s="30">
        <v>184</v>
      </c>
      <c r="AB13" s="30">
        <v>103</v>
      </c>
      <c r="AC13" s="30">
        <v>0</v>
      </c>
      <c r="AD13" s="30">
        <v>0</v>
      </c>
      <c r="AE13" s="30">
        <v>0</v>
      </c>
      <c r="AF13" s="30">
        <v>0</v>
      </c>
      <c r="AG13" s="30">
        <v>0</v>
      </c>
      <c r="AH13" s="30">
        <v>0</v>
      </c>
      <c r="AI13" s="39">
        <f t="shared" ref="AI13:AI36" si="2">SUM(Q13:AH13)</f>
        <v>777</v>
      </c>
    </row>
    <row r="14" spans="1:35" s="3" customFormat="1" ht="107.25" customHeight="1" x14ac:dyDescent="0.25">
      <c r="A14" s="8"/>
      <c r="B14" s="3" t="e">
        <f t="shared" ca="1" si="0"/>
        <v>#NAME?</v>
      </c>
      <c r="C14" s="8">
        <v>4</v>
      </c>
      <c r="D14" s="8" t="s">
        <v>193</v>
      </c>
      <c r="E14" s="8"/>
      <c r="F14" s="8" t="s">
        <v>194</v>
      </c>
      <c r="G14" s="8" t="s">
        <v>149</v>
      </c>
      <c r="H14" s="8" t="s">
        <v>170</v>
      </c>
      <c r="I14" s="8" t="s">
        <v>131</v>
      </c>
      <c r="J14" s="8" t="s">
        <v>108</v>
      </c>
      <c r="K14" s="8" t="s">
        <v>136</v>
      </c>
      <c r="L14" s="16" t="s">
        <v>147</v>
      </c>
      <c r="M14" s="8"/>
      <c r="N14" s="18">
        <f t="shared" si="1"/>
        <v>8</v>
      </c>
      <c r="O14" s="18">
        <v>20</v>
      </c>
      <c r="P14" s="40" t="s">
        <v>36</v>
      </c>
      <c r="Q14" s="30"/>
      <c r="R14" s="30"/>
      <c r="S14" s="30"/>
      <c r="T14" s="30"/>
      <c r="U14" s="30"/>
      <c r="V14" s="30"/>
      <c r="W14" s="30">
        <v>111</v>
      </c>
      <c r="X14" s="30"/>
      <c r="Y14" s="30">
        <v>279</v>
      </c>
      <c r="Z14" s="30"/>
      <c r="AA14" s="30">
        <v>109</v>
      </c>
      <c r="AB14" s="30">
        <v>86</v>
      </c>
      <c r="AC14" s="30"/>
      <c r="AD14" s="30"/>
      <c r="AE14" s="30"/>
      <c r="AF14" s="30"/>
      <c r="AG14" s="30"/>
      <c r="AH14" s="30"/>
      <c r="AI14" s="39">
        <f t="shared" si="2"/>
        <v>585</v>
      </c>
    </row>
    <row r="15" spans="1:35" s="3" customFormat="1" ht="107.25" customHeight="1" x14ac:dyDescent="0.25">
      <c r="A15" s="8"/>
      <c r="B15" s="3" t="e">
        <f t="shared" ca="1" si="0"/>
        <v>#NAME?</v>
      </c>
      <c r="C15" s="8">
        <v>4</v>
      </c>
      <c r="D15" s="8" t="s">
        <v>228</v>
      </c>
      <c r="E15" s="8"/>
      <c r="F15" s="8" t="s">
        <v>229</v>
      </c>
      <c r="G15" s="8" t="s">
        <v>105</v>
      </c>
      <c r="H15" s="8" t="s">
        <v>170</v>
      </c>
      <c r="I15" s="8" t="s">
        <v>131</v>
      </c>
      <c r="J15" s="8" t="s">
        <v>108</v>
      </c>
      <c r="K15" s="8" t="s">
        <v>132</v>
      </c>
      <c r="L15" s="16" t="s">
        <v>113</v>
      </c>
      <c r="M15" s="8"/>
      <c r="N15" s="18">
        <f t="shared" si="1"/>
        <v>18</v>
      </c>
      <c r="O15" s="18">
        <v>45</v>
      </c>
      <c r="P15" s="40" t="s">
        <v>36</v>
      </c>
      <c r="Q15" s="30"/>
      <c r="R15" s="30"/>
      <c r="S15" s="30"/>
      <c r="T15" s="30"/>
      <c r="U15" s="30"/>
      <c r="V15" s="30"/>
      <c r="W15" s="30">
        <v>36</v>
      </c>
      <c r="X15" s="30"/>
      <c r="Y15" s="30">
        <v>228</v>
      </c>
      <c r="Z15" s="30"/>
      <c r="AA15" s="30">
        <v>92</v>
      </c>
      <c r="AB15" s="30">
        <v>124</v>
      </c>
      <c r="AC15" s="30"/>
      <c r="AD15" s="30"/>
      <c r="AE15" s="30"/>
      <c r="AF15" s="30"/>
      <c r="AG15" s="30"/>
      <c r="AH15" s="30"/>
      <c r="AI15" s="39">
        <f t="shared" si="2"/>
        <v>480</v>
      </c>
    </row>
    <row r="16" spans="1:35" s="3" customFormat="1" ht="107.25" customHeight="1" x14ac:dyDescent="0.25">
      <c r="A16" s="8"/>
      <c r="B16" s="3" t="e">
        <f t="shared" ca="1" si="0"/>
        <v>#NAME?</v>
      </c>
      <c r="C16" s="8">
        <v>4</v>
      </c>
      <c r="D16" s="8" t="s">
        <v>206</v>
      </c>
      <c r="E16" s="8"/>
      <c r="F16" s="8" t="s">
        <v>207</v>
      </c>
      <c r="G16" s="8" t="s">
        <v>105</v>
      </c>
      <c r="H16" s="8" t="s">
        <v>148</v>
      </c>
      <c r="I16" s="8" t="s">
        <v>131</v>
      </c>
      <c r="J16" s="8" t="s">
        <v>117</v>
      </c>
      <c r="K16" s="8" t="s">
        <v>132</v>
      </c>
      <c r="L16" s="16" t="s">
        <v>120</v>
      </c>
      <c r="M16" s="8"/>
      <c r="N16" s="18">
        <f t="shared" si="1"/>
        <v>18</v>
      </c>
      <c r="O16" s="18">
        <v>45</v>
      </c>
      <c r="P16" s="40" t="s">
        <v>70</v>
      </c>
      <c r="Q16" s="30">
        <v>0</v>
      </c>
      <c r="R16" s="30">
        <v>0</v>
      </c>
      <c r="S16" s="30">
        <v>0</v>
      </c>
      <c r="T16" s="30">
        <v>0</v>
      </c>
      <c r="U16" s="30">
        <v>0</v>
      </c>
      <c r="V16" s="30">
        <v>0</v>
      </c>
      <c r="W16" s="30">
        <v>0</v>
      </c>
      <c r="X16" s="30">
        <v>0</v>
      </c>
      <c r="Y16" s="30">
        <v>0</v>
      </c>
      <c r="Z16" s="30">
        <v>0</v>
      </c>
      <c r="AA16" s="30">
        <v>0</v>
      </c>
      <c r="AB16" s="30">
        <v>0</v>
      </c>
      <c r="AC16" s="30">
        <v>0</v>
      </c>
      <c r="AD16" s="30">
        <v>0</v>
      </c>
      <c r="AE16" s="30">
        <v>9</v>
      </c>
      <c r="AF16" s="30">
        <v>52</v>
      </c>
      <c r="AG16" s="30">
        <v>108</v>
      </c>
      <c r="AH16" s="30">
        <v>69</v>
      </c>
      <c r="AI16" s="39">
        <f t="shared" si="2"/>
        <v>238</v>
      </c>
    </row>
    <row r="17" spans="1:35" s="3" customFormat="1" ht="107.25" customHeight="1" x14ac:dyDescent="0.25">
      <c r="A17" s="8"/>
      <c r="B17" s="3" t="e">
        <f t="shared" ca="1" si="0"/>
        <v>#NAME?</v>
      </c>
      <c r="C17" s="8">
        <v>4</v>
      </c>
      <c r="D17" s="8" t="s">
        <v>211</v>
      </c>
      <c r="E17" s="8"/>
      <c r="F17" s="8" t="s">
        <v>212</v>
      </c>
      <c r="G17" s="8" t="s">
        <v>157</v>
      </c>
      <c r="H17" s="8" t="s">
        <v>148</v>
      </c>
      <c r="I17" s="8" t="s">
        <v>131</v>
      </c>
      <c r="J17" s="8" t="s">
        <v>117</v>
      </c>
      <c r="K17" s="8" t="s">
        <v>158</v>
      </c>
      <c r="L17" s="16" t="s">
        <v>122</v>
      </c>
      <c r="M17" s="8"/>
      <c r="N17" s="18">
        <f t="shared" si="1"/>
        <v>18</v>
      </c>
      <c r="O17" s="18">
        <v>45</v>
      </c>
      <c r="P17" s="40" t="s">
        <v>70</v>
      </c>
      <c r="Q17" s="30">
        <v>0</v>
      </c>
      <c r="R17" s="30">
        <v>0</v>
      </c>
      <c r="S17" s="30">
        <v>0</v>
      </c>
      <c r="T17" s="30">
        <v>0</v>
      </c>
      <c r="U17" s="30">
        <v>0</v>
      </c>
      <c r="V17" s="30">
        <v>0</v>
      </c>
      <c r="W17" s="30">
        <v>0</v>
      </c>
      <c r="X17" s="30">
        <v>0</v>
      </c>
      <c r="Y17" s="30">
        <v>0</v>
      </c>
      <c r="Z17" s="30">
        <v>0</v>
      </c>
      <c r="AA17" s="30">
        <v>0</v>
      </c>
      <c r="AB17" s="30">
        <v>0</v>
      </c>
      <c r="AC17" s="30">
        <v>0</v>
      </c>
      <c r="AD17" s="30">
        <v>0</v>
      </c>
      <c r="AE17" s="30">
        <v>4</v>
      </c>
      <c r="AF17" s="30">
        <v>54</v>
      </c>
      <c r="AG17" s="30">
        <v>94</v>
      </c>
      <c r="AH17" s="30">
        <v>79</v>
      </c>
      <c r="AI17" s="39">
        <f t="shared" si="2"/>
        <v>231</v>
      </c>
    </row>
    <row r="18" spans="1:35" s="3" customFormat="1" ht="107.25" customHeight="1" x14ac:dyDescent="0.25">
      <c r="B18" s="3" t="e">
        <f t="shared" ca="1" si="0"/>
        <v>#NAME?</v>
      </c>
      <c r="C18" s="8">
        <v>4</v>
      </c>
      <c r="D18" s="8" t="s">
        <v>189</v>
      </c>
      <c r="E18" s="8"/>
      <c r="F18" s="8" t="s">
        <v>190</v>
      </c>
      <c r="G18" s="8" t="s">
        <v>110</v>
      </c>
      <c r="H18" s="8" t="s">
        <v>115</v>
      </c>
      <c r="I18" s="8" t="s">
        <v>131</v>
      </c>
      <c r="J18" s="8" t="s">
        <v>117</v>
      </c>
      <c r="K18" s="8" t="s">
        <v>112</v>
      </c>
      <c r="L18" s="16" t="s">
        <v>113</v>
      </c>
      <c r="M18" s="8"/>
      <c r="N18" s="18">
        <f t="shared" si="1"/>
        <v>8</v>
      </c>
      <c r="O18" s="18">
        <v>20</v>
      </c>
      <c r="P18" s="40" t="s">
        <v>70</v>
      </c>
      <c r="Q18" s="30">
        <v>0</v>
      </c>
      <c r="R18" s="30">
        <v>0</v>
      </c>
      <c r="S18" s="30">
        <v>0</v>
      </c>
      <c r="T18" s="30">
        <v>0</v>
      </c>
      <c r="U18" s="30">
        <v>0</v>
      </c>
      <c r="V18" s="30">
        <v>0</v>
      </c>
      <c r="W18" s="30">
        <v>0</v>
      </c>
      <c r="X18" s="30">
        <v>0</v>
      </c>
      <c r="Y18" s="30">
        <v>0</v>
      </c>
      <c r="Z18" s="30">
        <v>0</v>
      </c>
      <c r="AA18" s="30">
        <v>0</v>
      </c>
      <c r="AB18" s="30">
        <v>0</v>
      </c>
      <c r="AC18" s="30">
        <v>0</v>
      </c>
      <c r="AD18" s="30">
        <v>0</v>
      </c>
      <c r="AE18" s="30">
        <v>0</v>
      </c>
      <c r="AF18" s="30">
        <v>63</v>
      </c>
      <c r="AG18" s="30">
        <v>91</v>
      </c>
      <c r="AH18" s="30">
        <v>73</v>
      </c>
      <c r="AI18" s="39">
        <f t="shared" si="2"/>
        <v>227</v>
      </c>
    </row>
    <row r="19" spans="1:35" s="3" customFormat="1" ht="107.25" customHeight="1" x14ac:dyDescent="0.25">
      <c r="A19" s="8"/>
      <c r="B19" s="3" t="e">
        <f t="shared" ca="1" si="0"/>
        <v>#NAME?</v>
      </c>
      <c r="C19" s="8">
        <v>4</v>
      </c>
      <c r="D19" s="8" t="s">
        <v>285</v>
      </c>
      <c r="E19" s="8"/>
      <c r="F19" s="8" t="s">
        <v>286</v>
      </c>
      <c r="G19" s="8" t="s">
        <v>149</v>
      </c>
      <c r="H19" s="8" t="s">
        <v>287</v>
      </c>
      <c r="I19" s="8" t="s">
        <v>131</v>
      </c>
      <c r="J19" s="8" t="s">
        <v>108</v>
      </c>
      <c r="K19" s="8" t="s">
        <v>136</v>
      </c>
      <c r="L19" s="16" t="s">
        <v>147</v>
      </c>
      <c r="M19" s="8"/>
      <c r="N19" s="18">
        <f t="shared" si="1"/>
        <v>10</v>
      </c>
      <c r="O19" s="18">
        <v>25</v>
      </c>
      <c r="P19" s="43" t="s">
        <v>36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8">
        <v>40</v>
      </c>
      <c r="X19" s="35">
        <v>0</v>
      </c>
      <c r="Y19" s="8">
        <v>40</v>
      </c>
      <c r="Z19" s="35">
        <v>0</v>
      </c>
      <c r="AA19" s="8">
        <v>60</v>
      </c>
      <c r="AB19" s="8">
        <v>60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9">
        <f t="shared" si="2"/>
        <v>200</v>
      </c>
    </row>
    <row r="20" spans="1:35" s="3" customFormat="1" ht="107.25" customHeight="1" x14ac:dyDescent="0.25">
      <c r="B20" s="3" t="e">
        <f t="shared" ca="1" si="0"/>
        <v>#NAME?</v>
      </c>
      <c r="C20" s="8">
        <v>4</v>
      </c>
      <c r="D20" s="8" t="s">
        <v>181</v>
      </c>
      <c r="E20" s="8"/>
      <c r="F20" s="8" t="s">
        <v>182</v>
      </c>
      <c r="G20" s="8" t="s">
        <v>180</v>
      </c>
      <c r="H20" s="8" t="s">
        <v>115</v>
      </c>
      <c r="I20" s="8" t="s">
        <v>131</v>
      </c>
      <c r="J20" s="8" t="s">
        <v>117</v>
      </c>
      <c r="K20" s="8" t="s">
        <v>172</v>
      </c>
      <c r="L20" s="16" t="s">
        <v>175</v>
      </c>
      <c r="M20" s="8"/>
      <c r="N20" s="18">
        <f t="shared" si="1"/>
        <v>10</v>
      </c>
      <c r="O20" s="18">
        <v>25</v>
      </c>
      <c r="P20" s="40" t="s">
        <v>36</v>
      </c>
      <c r="Q20" s="30">
        <v>0</v>
      </c>
      <c r="R20" s="30">
        <v>0</v>
      </c>
      <c r="S20" s="30">
        <v>0</v>
      </c>
      <c r="T20" s="30">
        <v>0</v>
      </c>
      <c r="U20" s="30">
        <v>0</v>
      </c>
      <c r="V20" s="30">
        <v>0</v>
      </c>
      <c r="W20" s="30">
        <v>56</v>
      </c>
      <c r="X20" s="30">
        <v>0</v>
      </c>
      <c r="Y20" s="30">
        <v>48</v>
      </c>
      <c r="Z20" s="30">
        <v>0</v>
      </c>
      <c r="AA20" s="30">
        <v>47</v>
      </c>
      <c r="AB20" s="30">
        <v>46</v>
      </c>
      <c r="AC20" s="30">
        <v>0</v>
      </c>
      <c r="AD20" s="30">
        <v>0</v>
      </c>
      <c r="AE20" s="30">
        <v>0</v>
      </c>
      <c r="AF20" s="30">
        <v>0</v>
      </c>
      <c r="AG20" s="30">
        <v>0</v>
      </c>
      <c r="AH20" s="30">
        <v>0</v>
      </c>
      <c r="AI20" s="39">
        <f t="shared" si="2"/>
        <v>197</v>
      </c>
    </row>
    <row r="21" spans="1:35" s="3" customFormat="1" ht="107.25" customHeight="1" x14ac:dyDescent="0.25">
      <c r="A21" s="8"/>
      <c r="B21" s="3" t="e">
        <f ca="1">_xlfn.CONCAT(D21,H21)</f>
        <v>#NAME?</v>
      </c>
      <c r="C21" s="8">
        <v>4</v>
      </c>
      <c r="D21" s="8" t="s">
        <v>181</v>
      </c>
      <c r="E21" s="8"/>
      <c r="F21" s="8" t="s">
        <v>182</v>
      </c>
      <c r="G21" s="8" t="s">
        <v>180</v>
      </c>
      <c r="H21" s="8" t="s">
        <v>106</v>
      </c>
      <c r="I21" s="8" t="s">
        <v>131</v>
      </c>
      <c r="J21" s="8" t="s">
        <v>117</v>
      </c>
      <c r="K21" s="8" t="s">
        <v>172</v>
      </c>
      <c r="L21" s="16" t="s">
        <v>175</v>
      </c>
      <c r="M21" s="8"/>
      <c r="N21" s="18">
        <f>SUM(O21/2.5)</f>
        <v>10</v>
      </c>
      <c r="O21" s="18">
        <v>25</v>
      </c>
      <c r="P21" s="40" t="s">
        <v>36</v>
      </c>
      <c r="Q21" s="30">
        <v>0</v>
      </c>
      <c r="R21" s="30">
        <v>0</v>
      </c>
      <c r="S21" s="30">
        <v>0</v>
      </c>
      <c r="T21" s="30">
        <v>0</v>
      </c>
      <c r="U21" s="30">
        <v>0</v>
      </c>
      <c r="V21" s="30">
        <v>0</v>
      </c>
      <c r="W21" s="30">
        <v>10</v>
      </c>
      <c r="X21" s="30">
        <v>0</v>
      </c>
      <c r="Y21" s="30">
        <v>2</v>
      </c>
      <c r="Z21" s="30">
        <v>0</v>
      </c>
      <c r="AA21" s="30">
        <v>3</v>
      </c>
      <c r="AB21" s="30">
        <v>7</v>
      </c>
      <c r="AC21" s="30">
        <v>0</v>
      </c>
      <c r="AD21" s="30">
        <v>0</v>
      </c>
      <c r="AE21" s="30">
        <v>0</v>
      </c>
      <c r="AF21" s="30">
        <v>0</v>
      </c>
      <c r="AG21" s="30">
        <v>0</v>
      </c>
      <c r="AH21" s="30">
        <v>0</v>
      </c>
      <c r="AI21" s="39">
        <f>SUM(Q21:AH21)</f>
        <v>22</v>
      </c>
    </row>
    <row r="22" spans="1:35" s="3" customFormat="1" ht="107.25" customHeight="1" x14ac:dyDescent="0.25">
      <c r="A22" s="8"/>
      <c r="B22" s="8" t="e">
        <f t="shared" ca="1" si="0"/>
        <v>#NAME?</v>
      </c>
      <c r="C22" s="8">
        <v>4</v>
      </c>
      <c r="D22" s="8" t="s">
        <v>216</v>
      </c>
      <c r="E22" s="8"/>
      <c r="F22" s="8" t="s">
        <v>217</v>
      </c>
      <c r="G22" s="8" t="s">
        <v>110</v>
      </c>
      <c r="H22" s="8" t="s">
        <v>114</v>
      </c>
      <c r="I22" s="8" t="s">
        <v>131</v>
      </c>
      <c r="J22" s="8" t="s">
        <v>117</v>
      </c>
      <c r="K22" s="8" t="s">
        <v>128</v>
      </c>
      <c r="L22" s="16" t="s">
        <v>215</v>
      </c>
      <c r="M22" s="8"/>
      <c r="N22" s="18">
        <f t="shared" si="1"/>
        <v>8</v>
      </c>
      <c r="O22" s="18">
        <v>20</v>
      </c>
      <c r="P22" s="40" t="s">
        <v>36</v>
      </c>
      <c r="Q22" s="30"/>
      <c r="R22" s="30"/>
      <c r="S22" s="30"/>
      <c r="T22" s="30"/>
      <c r="U22" s="30"/>
      <c r="V22" s="30"/>
      <c r="W22" s="30">
        <v>20</v>
      </c>
      <c r="X22" s="30"/>
      <c r="Y22" s="30">
        <v>40</v>
      </c>
      <c r="Z22" s="30"/>
      <c r="AA22" s="30">
        <v>31</v>
      </c>
      <c r="AB22" s="30">
        <v>29</v>
      </c>
      <c r="AC22" s="30"/>
      <c r="AD22" s="30">
        <v>0</v>
      </c>
      <c r="AE22" s="30">
        <v>0</v>
      </c>
      <c r="AF22" s="30">
        <v>0</v>
      </c>
      <c r="AG22" s="30">
        <v>0</v>
      </c>
      <c r="AH22" s="30">
        <v>0</v>
      </c>
      <c r="AI22" s="39">
        <f t="shared" si="2"/>
        <v>120</v>
      </c>
    </row>
    <row r="23" spans="1:35" s="3" customFormat="1" ht="107.25" customHeight="1" x14ac:dyDescent="0.25">
      <c r="A23" s="8"/>
      <c r="B23" s="3" t="e">
        <f ca="1">_xlfn.CONCAT(D23,H23)</f>
        <v>#NAME?</v>
      </c>
      <c r="C23" s="8">
        <v>4</v>
      </c>
      <c r="D23" s="8" t="s">
        <v>216</v>
      </c>
      <c r="E23" s="8"/>
      <c r="F23" s="8" t="s">
        <v>217</v>
      </c>
      <c r="G23" s="8" t="s">
        <v>110</v>
      </c>
      <c r="H23" s="8" t="s">
        <v>218</v>
      </c>
      <c r="I23" s="8" t="s">
        <v>131</v>
      </c>
      <c r="J23" s="8" t="s">
        <v>117</v>
      </c>
      <c r="K23" s="8" t="s">
        <v>128</v>
      </c>
      <c r="L23" s="16" t="s">
        <v>215</v>
      </c>
      <c r="M23" s="8"/>
      <c r="N23" s="18">
        <f>SUM(O23/2.5)</f>
        <v>8</v>
      </c>
      <c r="O23" s="18">
        <v>20</v>
      </c>
      <c r="P23" s="40" t="s">
        <v>36</v>
      </c>
      <c r="Q23" s="30">
        <v>0</v>
      </c>
      <c r="R23" s="30">
        <v>0</v>
      </c>
      <c r="S23" s="30">
        <v>0</v>
      </c>
      <c r="T23" s="30">
        <v>0</v>
      </c>
      <c r="U23" s="30">
        <v>0</v>
      </c>
      <c r="V23" s="30">
        <v>0</v>
      </c>
      <c r="W23" s="30">
        <v>11</v>
      </c>
      <c r="X23" s="30"/>
      <c r="Y23" s="30">
        <v>14</v>
      </c>
      <c r="Z23" s="30"/>
      <c r="AA23" s="30">
        <v>18</v>
      </c>
      <c r="AB23" s="30"/>
      <c r="AC23" s="30">
        <v>0</v>
      </c>
      <c r="AD23" s="30">
        <v>0</v>
      </c>
      <c r="AE23" s="30">
        <v>0</v>
      </c>
      <c r="AF23" s="30">
        <v>0</v>
      </c>
      <c r="AG23" s="30">
        <v>0</v>
      </c>
      <c r="AH23" s="30">
        <v>0</v>
      </c>
      <c r="AI23" s="39">
        <f>SUM(Q23:AH23)</f>
        <v>43</v>
      </c>
    </row>
    <row r="24" spans="1:35" s="3" customFormat="1" ht="107.25" customHeight="1" x14ac:dyDescent="0.25">
      <c r="A24" s="8"/>
      <c r="B24" s="8" t="e">
        <f t="shared" ca="1" si="0"/>
        <v>#NAME?</v>
      </c>
      <c r="C24" s="8">
        <v>4</v>
      </c>
      <c r="D24" s="8" t="s">
        <v>290</v>
      </c>
      <c r="E24" s="8"/>
      <c r="F24" s="8" t="s">
        <v>291</v>
      </c>
      <c r="G24" s="8" t="s">
        <v>142</v>
      </c>
      <c r="H24" s="8" t="s">
        <v>151</v>
      </c>
      <c r="I24" s="8" t="s">
        <v>131</v>
      </c>
      <c r="J24" s="8" t="s">
        <v>108</v>
      </c>
      <c r="K24" s="8" t="s">
        <v>128</v>
      </c>
      <c r="L24" s="16" t="s">
        <v>126</v>
      </c>
      <c r="M24" s="8"/>
      <c r="N24" s="18">
        <f t="shared" si="1"/>
        <v>7.2</v>
      </c>
      <c r="O24" s="18">
        <v>18</v>
      </c>
      <c r="P24" s="43" t="s">
        <v>36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8">
        <v>19</v>
      </c>
      <c r="X24" s="35">
        <v>0</v>
      </c>
      <c r="Y24" s="8">
        <v>17</v>
      </c>
      <c r="Z24" s="35">
        <v>0</v>
      </c>
      <c r="AA24" s="8">
        <v>32</v>
      </c>
      <c r="AB24" s="8">
        <v>29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9">
        <f t="shared" si="2"/>
        <v>97</v>
      </c>
    </row>
    <row r="25" spans="1:35" s="3" customFormat="1" ht="107.25" customHeight="1" x14ac:dyDescent="0.25">
      <c r="A25" s="8"/>
      <c r="B25" s="8" t="e">
        <f t="shared" ca="1" si="0"/>
        <v>#NAME?</v>
      </c>
      <c r="C25" s="8">
        <v>4</v>
      </c>
      <c r="D25" s="8" t="s">
        <v>187</v>
      </c>
      <c r="E25" s="8"/>
      <c r="F25" s="8" t="s">
        <v>188</v>
      </c>
      <c r="G25" s="8" t="s">
        <v>118</v>
      </c>
      <c r="H25" s="8" t="s">
        <v>106</v>
      </c>
      <c r="I25" s="8" t="s">
        <v>131</v>
      </c>
      <c r="J25" s="8" t="s">
        <v>117</v>
      </c>
      <c r="K25" s="8" t="s">
        <v>136</v>
      </c>
      <c r="L25" s="16" t="s">
        <v>109</v>
      </c>
      <c r="M25" s="8"/>
      <c r="N25" s="18">
        <f t="shared" si="1"/>
        <v>14</v>
      </c>
      <c r="O25" s="18">
        <v>35</v>
      </c>
      <c r="P25" s="40" t="s">
        <v>36</v>
      </c>
      <c r="Q25" s="30"/>
      <c r="R25" s="30"/>
      <c r="S25" s="30"/>
      <c r="T25" s="30"/>
      <c r="U25" s="30"/>
      <c r="V25" s="30"/>
      <c r="W25" s="30">
        <v>15</v>
      </c>
      <c r="X25" s="30"/>
      <c r="Y25" s="30">
        <v>24</v>
      </c>
      <c r="Z25" s="30"/>
      <c r="AA25" s="30">
        <v>27</v>
      </c>
      <c r="AB25" s="30">
        <v>18</v>
      </c>
      <c r="AC25" s="30"/>
      <c r="AD25" s="30"/>
      <c r="AE25" s="30"/>
      <c r="AF25" s="30"/>
      <c r="AG25" s="30"/>
      <c r="AH25" s="30"/>
      <c r="AI25" s="39">
        <f t="shared" si="2"/>
        <v>84</v>
      </c>
    </row>
    <row r="26" spans="1:35" s="3" customFormat="1" ht="107.25" customHeight="1" x14ac:dyDescent="0.25">
      <c r="A26" s="8"/>
      <c r="B26" s="3" t="e">
        <f ca="1">_xlfn.CONCAT(D26,H26)</f>
        <v>#NAME?</v>
      </c>
      <c r="C26" s="8">
        <v>4</v>
      </c>
      <c r="D26" s="8" t="s">
        <v>187</v>
      </c>
      <c r="E26" s="8"/>
      <c r="F26" s="8" t="s">
        <v>188</v>
      </c>
      <c r="G26" s="8" t="s">
        <v>118</v>
      </c>
      <c r="H26" s="8" t="s">
        <v>130</v>
      </c>
      <c r="I26" s="8" t="s">
        <v>131</v>
      </c>
      <c r="J26" s="8" t="s">
        <v>117</v>
      </c>
      <c r="K26" s="8" t="s">
        <v>136</v>
      </c>
      <c r="L26" s="16" t="s">
        <v>109</v>
      </c>
      <c r="M26" s="8"/>
      <c r="N26" s="18">
        <f>SUM(O26/2.5)</f>
        <v>14</v>
      </c>
      <c r="O26" s="18">
        <v>35</v>
      </c>
      <c r="P26" s="40" t="s">
        <v>36</v>
      </c>
      <c r="Q26" s="30">
        <v>0</v>
      </c>
      <c r="R26" s="30">
        <v>0</v>
      </c>
      <c r="S26" s="30">
        <v>0</v>
      </c>
      <c r="T26" s="30">
        <v>0</v>
      </c>
      <c r="U26" s="30">
        <v>0</v>
      </c>
      <c r="V26" s="30">
        <v>0</v>
      </c>
      <c r="W26" s="30">
        <v>16</v>
      </c>
      <c r="X26" s="30">
        <v>0</v>
      </c>
      <c r="Y26" s="30">
        <v>25</v>
      </c>
      <c r="Z26" s="30">
        <v>0</v>
      </c>
      <c r="AA26" s="30">
        <v>26</v>
      </c>
      <c r="AB26" s="30">
        <v>15</v>
      </c>
      <c r="AC26" s="30">
        <v>0</v>
      </c>
      <c r="AD26" s="30">
        <v>0</v>
      </c>
      <c r="AE26" s="30">
        <v>0</v>
      </c>
      <c r="AF26" s="30">
        <v>0</v>
      </c>
      <c r="AG26" s="30">
        <v>0</v>
      </c>
      <c r="AH26" s="30">
        <v>0</v>
      </c>
      <c r="AI26" s="39">
        <f>SUM(Q26:AH26)</f>
        <v>82</v>
      </c>
    </row>
    <row r="27" spans="1:35" s="3" customFormat="1" ht="107.25" customHeight="1" x14ac:dyDescent="0.25">
      <c r="A27" s="8"/>
      <c r="B27" s="3" t="e">
        <f t="shared" ca="1" si="0"/>
        <v>#NAME?</v>
      </c>
      <c r="C27" s="8">
        <v>4</v>
      </c>
      <c r="D27" s="8" t="s">
        <v>162</v>
      </c>
      <c r="E27" s="8"/>
      <c r="F27" s="8" t="s">
        <v>163</v>
      </c>
      <c r="G27" s="8" t="s">
        <v>149</v>
      </c>
      <c r="H27" s="8" t="s">
        <v>114</v>
      </c>
      <c r="I27" s="8" t="s">
        <v>131</v>
      </c>
      <c r="J27" s="8" t="s">
        <v>108</v>
      </c>
      <c r="K27" s="8" t="s">
        <v>136</v>
      </c>
      <c r="L27" s="16" t="s">
        <v>147</v>
      </c>
      <c r="M27" s="8"/>
      <c r="N27" s="18">
        <f t="shared" si="1"/>
        <v>7.2</v>
      </c>
      <c r="O27" s="18">
        <v>18</v>
      </c>
      <c r="P27" s="40" t="s">
        <v>36</v>
      </c>
      <c r="Q27" s="30">
        <v>40</v>
      </c>
      <c r="R27" s="30">
        <v>33</v>
      </c>
      <c r="S27" s="30">
        <v>0</v>
      </c>
      <c r="T27" s="30">
        <v>0</v>
      </c>
      <c r="U27" s="30">
        <v>0</v>
      </c>
      <c r="V27" s="30">
        <v>0</v>
      </c>
      <c r="W27" s="30">
        <v>0</v>
      </c>
      <c r="X27" s="30">
        <v>0</v>
      </c>
      <c r="Y27" s="30">
        <v>0</v>
      </c>
      <c r="Z27" s="30">
        <v>0</v>
      </c>
      <c r="AA27" s="30">
        <v>0</v>
      </c>
      <c r="AB27" s="30">
        <v>0</v>
      </c>
      <c r="AC27" s="30">
        <v>0</v>
      </c>
      <c r="AD27" s="30">
        <v>0</v>
      </c>
      <c r="AE27" s="30">
        <v>0</v>
      </c>
      <c r="AF27" s="30">
        <v>0</v>
      </c>
      <c r="AG27" s="30">
        <v>0</v>
      </c>
      <c r="AH27" s="30">
        <v>0</v>
      </c>
      <c r="AI27" s="39">
        <f t="shared" si="2"/>
        <v>73</v>
      </c>
    </row>
    <row r="28" spans="1:35" s="3" customFormat="1" ht="107.25" customHeight="1" x14ac:dyDescent="0.25">
      <c r="A28" s="8"/>
      <c r="C28" s="8">
        <v>4</v>
      </c>
      <c r="D28" s="8" t="s">
        <v>281</v>
      </c>
      <c r="E28" s="8"/>
      <c r="F28" s="8" t="s">
        <v>282</v>
      </c>
      <c r="G28" s="8" t="s">
        <v>142</v>
      </c>
      <c r="H28" s="8" t="s">
        <v>127</v>
      </c>
      <c r="I28" s="8" t="s">
        <v>131</v>
      </c>
      <c r="J28" s="8" t="s">
        <v>108</v>
      </c>
      <c r="K28" s="8" t="s">
        <v>128</v>
      </c>
      <c r="L28" s="16" t="s">
        <v>126</v>
      </c>
      <c r="M28" s="8"/>
      <c r="N28" s="18">
        <f t="shared" si="1"/>
        <v>8.8000000000000007</v>
      </c>
      <c r="O28" s="18">
        <v>22</v>
      </c>
      <c r="P28" s="40" t="s">
        <v>36</v>
      </c>
      <c r="Q28" s="30">
        <v>0</v>
      </c>
      <c r="R28" s="30">
        <v>0</v>
      </c>
      <c r="S28" s="30">
        <v>0</v>
      </c>
      <c r="T28" s="30">
        <v>0</v>
      </c>
      <c r="U28" s="30">
        <v>0</v>
      </c>
      <c r="V28" s="30">
        <v>0</v>
      </c>
      <c r="W28" s="30"/>
      <c r="X28" s="30"/>
      <c r="Y28" s="30">
        <v>13</v>
      </c>
      <c r="Z28" s="30"/>
      <c r="AA28" s="30">
        <v>35</v>
      </c>
      <c r="AB28" s="30">
        <v>24</v>
      </c>
      <c r="AC28" s="30">
        <v>0</v>
      </c>
      <c r="AD28" s="30">
        <v>0</v>
      </c>
      <c r="AE28" s="30">
        <v>0</v>
      </c>
      <c r="AF28" s="30">
        <v>0</v>
      </c>
      <c r="AG28" s="30">
        <v>0</v>
      </c>
      <c r="AH28" s="30">
        <v>0</v>
      </c>
      <c r="AI28" s="39">
        <f t="shared" si="2"/>
        <v>72</v>
      </c>
    </row>
    <row r="29" spans="1:35" s="3" customFormat="1" ht="107.25" customHeight="1" x14ac:dyDescent="0.25">
      <c r="A29" s="8"/>
      <c r="B29" s="3" t="e">
        <f t="shared" ref="B29:B35" ca="1" si="3">_xlfn.CONCAT(D29,H29)</f>
        <v>#NAME?</v>
      </c>
      <c r="C29" s="8">
        <v>4</v>
      </c>
      <c r="D29" s="8" t="s">
        <v>186</v>
      </c>
      <c r="E29" s="8"/>
      <c r="F29" s="8" t="s">
        <v>185</v>
      </c>
      <c r="G29" s="8" t="s">
        <v>110</v>
      </c>
      <c r="H29" s="8" t="s">
        <v>139</v>
      </c>
      <c r="I29" s="8" t="s">
        <v>131</v>
      </c>
      <c r="J29" s="8" t="s">
        <v>108</v>
      </c>
      <c r="K29" s="8" t="s">
        <v>112</v>
      </c>
      <c r="L29" s="16" t="s">
        <v>113</v>
      </c>
      <c r="M29" s="8"/>
      <c r="N29" s="18">
        <f t="shared" si="1"/>
        <v>6</v>
      </c>
      <c r="O29" s="18">
        <v>15</v>
      </c>
      <c r="P29" s="40" t="s">
        <v>70</v>
      </c>
      <c r="Q29" s="30">
        <v>0</v>
      </c>
      <c r="R29" s="30">
        <v>0</v>
      </c>
      <c r="S29" s="30">
        <v>0</v>
      </c>
      <c r="T29" s="30">
        <v>0</v>
      </c>
      <c r="U29" s="30">
        <v>0</v>
      </c>
      <c r="V29" s="30">
        <v>0</v>
      </c>
      <c r="W29" s="30">
        <v>0</v>
      </c>
      <c r="X29" s="30">
        <v>0</v>
      </c>
      <c r="Y29" s="30">
        <v>0</v>
      </c>
      <c r="Z29" s="30">
        <v>27</v>
      </c>
      <c r="AA29" s="30">
        <v>0</v>
      </c>
      <c r="AB29" s="30">
        <v>15</v>
      </c>
      <c r="AC29" s="30">
        <v>22</v>
      </c>
      <c r="AD29" s="30">
        <v>0</v>
      </c>
      <c r="AE29" s="30">
        <v>0</v>
      </c>
      <c r="AF29" s="30">
        <v>0</v>
      </c>
      <c r="AG29" s="30">
        <v>0</v>
      </c>
      <c r="AH29" s="30">
        <v>0</v>
      </c>
      <c r="AI29" s="39">
        <f t="shared" si="2"/>
        <v>64</v>
      </c>
    </row>
    <row r="30" spans="1:35" s="3" customFormat="1" ht="107.25" customHeight="1" x14ac:dyDescent="0.25">
      <c r="A30" s="8"/>
      <c r="B30" s="3" t="e">
        <f t="shared" ca="1" si="3"/>
        <v>#NAME?</v>
      </c>
      <c r="C30" s="8">
        <v>4</v>
      </c>
      <c r="D30" s="8" t="s">
        <v>213</v>
      </c>
      <c r="E30" s="8"/>
      <c r="F30" s="8" t="s">
        <v>214</v>
      </c>
      <c r="G30" s="8" t="s">
        <v>165</v>
      </c>
      <c r="H30" s="8" t="s">
        <v>114</v>
      </c>
      <c r="I30" s="8" t="s">
        <v>131</v>
      </c>
      <c r="J30" s="8" t="s">
        <v>117</v>
      </c>
      <c r="K30" s="8" t="s">
        <v>128</v>
      </c>
      <c r="L30" s="16" t="s">
        <v>215</v>
      </c>
      <c r="M30" s="8"/>
      <c r="N30" s="18">
        <f t="shared" si="1"/>
        <v>7.2</v>
      </c>
      <c r="O30" s="18">
        <v>18</v>
      </c>
      <c r="P30" s="40" t="s">
        <v>36</v>
      </c>
      <c r="Q30" s="30">
        <v>0</v>
      </c>
      <c r="R30" s="30">
        <v>0</v>
      </c>
      <c r="S30" s="30">
        <v>0</v>
      </c>
      <c r="T30" s="30">
        <v>0</v>
      </c>
      <c r="U30" s="30">
        <v>0</v>
      </c>
      <c r="V30" s="30">
        <v>0</v>
      </c>
      <c r="W30" s="30">
        <v>7</v>
      </c>
      <c r="X30" s="30">
        <v>0</v>
      </c>
      <c r="Y30" s="30">
        <v>16</v>
      </c>
      <c r="Z30" s="30">
        <v>0</v>
      </c>
      <c r="AA30" s="30">
        <v>16</v>
      </c>
      <c r="AB30" s="30">
        <v>6</v>
      </c>
      <c r="AC30" s="30">
        <v>0</v>
      </c>
      <c r="AD30" s="30">
        <v>0</v>
      </c>
      <c r="AE30" s="30">
        <v>0</v>
      </c>
      <c r="AF30" s="30">
        <v>0</v>
      </c>
      <c r="AG30" s="30">
        <v>0</v>
      </c>
      <c r="AH30" s="30">
        <v>0</v>
      </c>
      <c r="AI30" s="39">
        <f t="shared" si="2"/>
        <v>45</v>
      </c>
    </row>
    <row r="31" spans="1:35" s="3" customFormat="1" ht="107.25" customHeight="1" x14ac:dyDescent="0.25">
      <c r="A31" s="20"/>
      <c r="B31" s="3" t="e">
        <f t="shared" ca="1" si="3"/>
        <v>#NAME?</v>
      </c>
      <c r="C31" s="20">
        <v>4</v>
      </c>
      <c r="D31" s="20" t="s">
        <v>219</v>
      </c>
      <c r="E31" s="20"/>
      <c r="F31" s="20" t="s">
        <v>220</v>
      </c>
      <c r="G31" s="20" t="s">
        <v>125</v>
      </c>
      <c r="H31" s="20" t="s">
        <v>114</v>
      </c>
      <c r="I31" s="20" t="s">
        <v>131</v>
      </c>
      <c r="J31" s="20" t="s">
        <v>117</v>
      </c>
      <c r="K31" s="20" t="s">
        <v>168</v>
      </c>
      <c r="L31" s="21" t="s">
        <v>126</v>
      </c>
      <c r="M31" s="20"/>
      <c r="N31" s="18">
        <f t="shared" si="1"/>
        <v>24</v>
      </c>
      <c r="O31" s="22">
        <v>60</v>
      </c>
      <c r="P31" s="42" t="s">
        <v>70</v>
      </c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>
        <v>8</v>
      </c>
      <c r="AF31" s="31">
        <v>10</v>
      </c>
      <c r="AG31" s="31">
        <v>13</v>
      </c>
      <c r="AH31" s="31">
        <v>13</v>
      </c>
      <c r="AI31" s="39">
        <f t="shared" si="2"/>
        <v>44</v>
      </c>
    </row>
    <row r="32" spans="1:35" s="3" customFormat="1" ht="107.25" customHeight="1" x14ac:dyDescent="0.25">
      <c r="A32" s="23"/>
      <c r="B32" s="3" t="e">
        <f t="shared" ca="1" si="3"/>
        <v>#NAME?</v>
      </c>
      <c r="C32" s="23">
        <v>4</v>
      </c>
      <c r="D32" s="23" t="s">
        <v>137</v>
      </c>
      <c r="E32" s="23"/>
      <c r="F32" s="23" t="s">
        <v>138</v>
      </c>
      <c r="G32" s="23" t="s">
        <v>133</v>
      </c>
      <c r="H32" s="23" t="s">
        <v>115</v>
      </c>
      <c r="I32" s="23" t="s">
        <v>131</v>
      </c>
      <c r="J32" s="23" t="s">
        <v>108</v>
      </c>
      <c r="K32" s="23" t="s">
        <v>132</v>
      </c>
      <c r="L32" s="24" t="s">
        <v>109</v>
      </c>
      <c r="M32" s="23"/>
      <c r="N32" s="18">
        <f t="shared" si="1"/>
        <v>14</v>
      </c>
      <c r="O32" s="25">
        <v>35</v>
      </c>
      <c r="P32" s="41" t="s">
        <v>36</v>
      </c>
      <c r="Q32" s="32">
        <v>0</v>
      </c>
      <c r="R32" s="32">
        <v>4</v>
      </c>
      <c r="S32" s="32">
        <v>0</v>
      </c>
      <c r="T32" s="32">
        <v>6</v>
      </c>
      <c r="U32" s="32">
        <v>4</v>
      </c>
      <c r="V32" s="32">
        <v>0</v>
      </c>
      <c r="W32" s="32">
        <v>3</v>
      </c>
      <c r="X32" s="32">
        <v>0</v>
      </c>
      <c r="Y32" s="32">
        <v>12</v>
      </c>
      <c r="Z32" s="32">
        <v>0</v>
      </c>
      <c r="AA32" s="32">
        <v>8</v>
      </c>
      <c r="AB32" s="32">
        <v>6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9">
        <f t="shared" si="2"/>
        <v>43</v>
      </c>
    </row>
    <row r="33" spans="1:35" s="3" customFormat="1" ht="107.25" customHeight="1" x14ac:dyDescent="0.25">
      <c r="A33" s="8"/>
      <c r="B33" s="3" t="e">
        <f t="shared" ca="1" si="3"/>
        <v>#NAME?</v>
      </c>
      <c r="C33" s="8">
        <v>4</v>
      </c>
      <c r="D33" s="8" t="s">
        <v>191</v>
      </c>
      <c r="E33" s="8"/>
      <c r="F33" s="8" t="s">
        <v>192</v>
      </c>
      <c r="G33" s="8" t="s">
        <v>118</v>
      </c>
      <c r="H33" s="8" t="s">
        <v>129</v>
      </c>
      <c r="I33" s="8" t="s">
        <v>131</v>
      </c>
      <c r="J33" s="8" t="s">
        <v>108</v>
      </c>
      <c r="K33" s="8" t="s">
        <v>136</v>
      </c>
      <c r="L33" s="16" t="s">
        <v>120</v>
      </c>
      <c r="M33" s="8"/>
      <c r="N33" s="18">
        <f t="shared" si="1"/>
        <v>12</v>
      </c>
      <c r="O33" s="18">
        <v>30</v>
      </c>
      <c r="P33" s="40" t="s">
        <v>70</v>
      </c>
      <c r="Q33" s="30">
        <v>0</v>
      </c>
      <c r="R33" s="30">
        <v>0</v>
      </c>
      <c r="S33" s="30">
        <v>0</v>
      </c>
      <c r="T33" s="30">
        <v>0</v>
      </c>
      <c r="U33" s="30">
        <v>0</v>
      </c>
      <c r="V33" s="30">
        <v>0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>
        <v>0</v>
      </c>
      <c r="AD33" s="30">
        <v>0</v>
      </c>
      <c r="AE33" s="30">
        <v>11</v>
      </c>
      <c r="AF33" s="30">
        <v>7</v>
      </c>
      <c r="AG33" s="30">
        <v>10</v>
      </c>
      <c r="AH33" s="30">
        <v>11</v>
      </c>
      <c r="AI33" s="39">
        <f t="shared" si="2"/>
        <v>39</v>
      </c>
    </row>
    <row r="34" spans="1:35" s="8" customFormat="1" ht="99.95" customHeight="1" x14ac:dyDescent="0.25">
      <c r="B34" s="8" t="e">
        <f ca="1">_xlfn.CONCAT(D34,H34)</f>
        <v>#NAME?</v>
      </c>
      <c r="C34" s="8">
        <v>4</v>
      </c>
      <c r="D34" s="8" t="s">
        <v>191</v>
      </c>
      <c r="F34" s="8" t="s">
        <v>192</v>
      </c>
      <c r="G34" s="8" t="s">
        <v>118</v>
      </c>
      <c r="H34" s="8" t="s">
        <v>139</v>
      </c>
      <c r="I34" s="8" t="s">
        <v>131</v>
      </c>
      <c r="J34" s="8" t="s">
        <v>108</v>
      </c>
      <c r="K34" s="8" t="s">
        <v>136</v>
      </c>
      <c r="L34" s="16" t="s">
        <v>120</v>
      </c>
      <c r="N34" s="18">
        <f>SUM(O34/2.5)</f>
        <v>12</v>
      </c>
      <c r="O34" s="18">
        <v>30</v>
      </c>
      <c r="P34" s="40" t="s">
        <v>70</v>
      </c>
      <c r="Q34" s="30">
        <v>0</v>
      </c>
      <c r="R34" s="30">
        <v>0</v>
      </c>
      <c r="S34" s="30">
        <v>0</v>
      </c>
      <c r="T34" s="30">
        <v>0</v>
      </c>
      <c r="U34" s="30">
        <v>0</v>
      </c>
      <c r="V34" s="30">
        <v>0</v>
      </c>
      <c r="W34" s="30">
        <v>0</v>
      </c>
      <c r="X34" s="30">
        <v>0</v>
      </c>
      <c r="Y34" s="30">
        <v>0</v>
      </c>
      <c r="Z34" s="30">
        <v>0</v>
      </c>
      <c r="AA34" s="30">
        <v>0</v>
      </c>
      <c r="AB34" s="30">
        <v>0</v>
      </c>
      <c r="AC34" s="30">
        <v>0</v>
      </c>
      <c r="AD34" s="30">
        <v>0</v>
      </c>
      <c r="AE34" s="30">
        <v>1</v>
      </c>
      <c r="AF34" s="30">
        <v>0</v>
      </c>
      <c r="AG34" s="30">
        <v>8</v>
      </c>
      <c r="AH34" s="30">
        <v>2</v>
      </c>
      <c r="AI34" s="39">
        <f>SUM(Q34:AH34)</f>
        <v>11</v>
      </c>
    </row>
    <row r="35" spans="1:35" s="3" customFormat="1" ht="107.25" customHeight="1" x14ac:dyDescent="0.25">
      <c r="A35" s="8"/>
      <c r="B35" s="3" t="e">
        <f t="shared" ca="1" si="3"/>
        <v>#NAME?</v>
      </c>
      <c r="C35" s="8">
        <v>4</v>
      </c>
      <c r="D35" s="8" t="s">
        <v>239</v>
      </c>
      <c r="E35" s="8"/>
      <c r="F35" s="8" t="s">
        <v>240</v>
      </c>
      <c r="G35" s="8" t="s">
        <v>221</v>
      </c>
      <c r="H35" s="8" t="s">
        <v>127</v>
      </c>
      <c r="I35" s="8" t="s">
        <v>131</v>
      </c>
      <c r="J35" s="8" t="s">
        <v>117</v>
      </c>
      <c r="K35" s="8" t="s">
        <v>166</v>
      </c>
      <c r="L35" s="16" t="s">
        <v>113</v>
      </c>
      <c r="M35" s="8"/>
      <c r="N35" s="18">
        <f t="shared" si="1"/>
        <v>7.2</v>
      </c>
      <c r="O35" s="18">
        <v>18</v>
      </c>
      <c r="P35" s="40" t="s">
        <v>70</v>
      </c>
      <c r="Q35" s="30">
        <v>0</v>
      </c>
      <c r="R35" s="30">
        <v>0</v>
      </c>
      <c r="S35" s="30">
        <v>0</v>
      </c>
      <c r="T35" s="30">
        <v>0</v>
      </c>
      <c r="U35" s="30">
        <v>0</v>
      </c>
      <c r="V35" s="30">
        <v>0</v>
      </c>
      <c r="W35" s="30">
        <v>0</v>
      </c>
      <c r="X35" s="30">
        <v>0</v>
      </c>
      <c r="Y35" s="30">
        <v>0</v>
      </c>
      <c r="Z35" s="30">
        <v>0</v>
      </c>
      <c r="AA35" s="30">
        <v>34</v>
      </c>
      <c r="AB35" s="30">
        <v>3</v>
      </c>
      <c r="AC35" s="30">
        <v>0</v>
      </c>
      <c r="AD35" s="30">
        <v>0</v>
      </c>
      <c r="AE35" s="30">
        <v>0</v>
      </c>
      <c r="AF35" s="30">
        <v>0</v>
      </c>
      <c r="AG35" s="30">
        <v>0</v>
      </c>
      <c r="AH35" s="30">
        <v>0</v>
      </c>
      <c r="AI35" s="39">
        <f t="shared" si="2"/>
        <v>37</v>
      </c>
    </row>
    <row r="36" spans="1:35" s="3" customFormat="1" ht="107.25" customHeight="1" x14ac:dyDescent="0.35">
      <c r="A36" s="26"/>
      <c r="B36" s="28"/>
      <c r="C36" s="8">
        <v>4</v>
      </c>
      <c r="D36" s="29" t="s">
        <v>279</v>
      </c>
      <c r="E36" s="27"/>
      <c r="F36" s="29" t="s">
        <v>280</v>
      </c>
      <c r="G36" s="27" t="s">
        <v>116</v>
      </c>
      <c r="H36" s="27" t="s">
        <v>127</v>
      </c>
      <c r="I36" s="27" t="s">
        <v>131</v>
      </c>
      <c r="J36" s="27" t="s">
        <v>108</v>
      </c>
      <c r="K36" s="27" t="s">
        <v>156</v>
      </c>
      <c r="L36" s="27" t="s">
        <v>122</v>
      </c>
      <c r="M36" s="19"/>
      <c r="N36" s="18">
        <f t="shared" si="1"/>
        <v>11.2</v>
      </c>
      <c r="O36" s="18">
        <v>28</v>
      </c>
      <c r="P36" s="38" t="s">
        <v>36</v>
      </c>
      <c r="Q36" s="30">
        <v>0</v>
      </c>
      <c r="R36" s="33">
        <v>0</v>
      </c>
      <c r="S36" s="33">
        <v>0</v>
      </c>
      <c r="T36" s="33">
        <v>0</v>
      </c>
      <c r="U36" s="33"/>
      <c r="V36" s="33">
        <v>0</v>
      </c>
      <c r="W36" s="33">
        <v>9</v>
      </c>
      <c r="X36" s="33">
        <v>0</v>
      </c>
      <c r="Y36" s="33">
        <v>1</v>
      </c>
      <c r="Z36" s="33">
        <v>0</v>
      </c>
      <c r="AA36" s="33">
        <v>17</v>
      </c>
      <c r="AB36" s="34">
        <v>6</v>
      </c>
      <c r="AC36" s="30">
        <v>0</v>
      </c>
      <c r="AD36" s="30">
        <v>0</v>
      </c>
      <c r="AE36" s="30">
        <v>0</v>
      </c>
      <c r="AF36" s="30">
        <v>0</v>
      </c>
      <c r="AG36" s="30">
        <v>0</v>
      </c>
      <c r="AH36" s="30">
        <v>0</v>
      </c>
      <c r="AI36" s="39">
        <f t="shared" si="2"/>
        <v>33</v>
      </c>
    </row>
    <row r="37" spans="1:35" s="3" customFormat="1" ht="107.25" customHeight="1" x14ac:dyDescent="0.25">
      <c r="A37" s="8"/>
      <c r="B37" s="3" t="e">
        <f t="shared" ref="B37:B71" ca="1" si="4">_xlfn.CONCAT(D37,H37)</f>
        <v>#NAME?</v>
      </c>
      <c r="C37" s="8">
        <v>4</v>
      </c>
      <c r="D37" s="8" t="s">
        <v>197</v>
      </c>
      <c r="E37" s="8"/>
      <c r="F37" s="8" t="s">
        <v>198</v>
      </c>
      <c r="G37" s="8" t="s">
        <v>149</v>
      </c>
      <c r="H37" s="8" t="s">
        <v>121</v>
      </c>
      <c r="I37" s="8" t="s">
        <v>131</v>
      </c>
      <c r="J37" s="8" t="s">
        <v>117</v>
      </c>
      <c r="K37" s="8" t="s">
        <v>136</v>
      </c>
      <c r="L37" s="16" t="s">
        <v>147</v>
      </c>
      <c r="M37" s="8"/>
      <c r="N37" s="18">
        <f t="shared" ref="N37:N67" si="5">SUM(O37/2.5)</f>
        <v>8</v>
      </c>
      <c r="O37" s="18">
        <v>20</v>
      </c>
      <c r="P37" s="40" t="s">
        <v>36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7</v>
      </c>
      <c r="X37" s="30">
        <v>0</v>
      </c>
      <c r="Y37" s="30">
        <v>9</v>
      </c>
      <c r="Z37" s="30">
        <v>0</v>
      </c>
      <c r="AA37" s="30">
        <v>9</v>
      </c>
      <c r="AB37" s="30">
        <v>7</v>
      </c>
      <c r="AC37" s="30">
        <v>0</v>
      </c>
      <c r="AD37" s="30">
        <v>0</v>
      </c>
      <c r="AE37" s="30">
        <v>0</v>
      </c>
      <c r="AF37" s="30">
        <v>0</v>
      </c>
      <c r="AG37" s="30">
        <v>0</v>
      </c>
      <c r="AH37" s="30">
        <v>0</v>
      </c>
      <c r="AI37" s="39">
        <f t="shared" ref="AI37:AI67" si="6">SUM(Q37:AH37)</f>
        <v>32</v>
      </c>
    </row>
    <row r="38" spans="1:35" s="3" customFormat="1" ht="107.25" customHeight="1" x14ac:dyDescent="0.25">
      <c r="A38" s="8"/>
      <c r="B38" s="3" t="e">
        <f t="shared" ca="1" si="4"/>
        <v>#NAME?</v>
      </c>
      <c r="C38" s="8">
        <v>4</v>
      </c>
      <c r="D38" s="8" t="s">
        <v>288</v>
      </c>
      <c r="E38" s="8"/>
      <c r="F38" s="8" t="s">
        <v>289</v>
      </c>
      <c r="G38" s="8" t="s">
        <v>110</v>
      </c>
      <c r="H38" s="8" t="s">
        <v>114</v>
      </c>
      <c r="I38" s="8" t="s">
        <v>131</v>
      </c>
      <c r="J38" s="8" t="s">
        <v>117</v>
      </c>
      <c r="K38" s="8" t="s">
        <v>112</v>
      </c>
      <c r="L38" s="16" t="s">
        <v>147</v>
      </c>
      <c r="M38" s="8"/>
      <c r="N38" s="18">
        <f t="shared" si="5"/>
        <v>8</v>
      </c>
      <c r="O38" s="18">
        <v>20</v>
      </c>
      <c r="P38" s="43" t="s">
        <v>36</v>
      </c>
      <c r="Q38" s="35">
        <v>0</v>
      </c>
      <c r="R38" s="35">
        <v>0</v>
      </c>
      <c r="S38" s="35">
        <v>0</v>
      </c>
      <c r="T38" s="35">
        <v>0</v>
      </c>
      <c r="U38" s="35">
        <v>0</v>
      </c>
      <c r="V38" s="35">
        <v>0</v>
      </c>
      <c r="W38" s="8">
        <v>3</v>
      </c>
      <c r="X38" s="35">
        <v>0</v>
      </c>
      <c r="Y38" s="8">
        <v>7</v>
      </c>
      <c r="Z38" s="35">
        <v>0</v>
      </c>
      <c r="AA38" s="8">
        <v>9</v>
      </c>
      <c r="AB38" s="8">
        <v>10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9">
        <f t="shared" si="6"/>
        <v>29</v>
      </c>
    </row>
    <row r="39" spans="1:35" s="3" customFormat="1" ht="107.25" customHeight="1" x14ac:dyDescent="0.25">
      <c r="A39" s="8"/>
      <c r="B39" s="3" t="e">
        <f ca="1">_xlfn.CONCAT(D39,H39)</f>
        <v>#NAME?</v>
      </c>
      <c r="C39" s="8">
        <v>4</v>
      </c>
      <c r="D39" s="8" t="s">
        <v>288</v>
      </c>
      <c r="E39" s="8"/>
      <c r="F39" s="8" t="s">
        <v>289</v>
      </c>
      <c r="G39" s="8" t="s">
        <v>110</v>
      </c>
      <c r="H39" s="8" t="s">
        <v>150</v>
      </c>
      <c r="I39" s="8" t="s">
        <v>131</v>
      </c>
      <c r="J39" s="8" t="s">
        <v>117</v>
      </c>
      <c r="K39" s="8" t="s">
        <v>112</v>
      </c>
      <c r="L39" s="16" t="s">
        <v>147</v>
      </c>
      <c r="M39" s="8"/>
      <c r="N39" s="18">
        <f>SUM(O39/2.5)</f>
        <v>8</v>
      </c>
      <c r="O39" s="18">
        <v>20</v>
      </c>
      <c r="P39" s="43" t="s">
        <v>36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8">
        <v>3</v>
      </c>
      <c r="X39" s="35">
        <v>0</v>
      </c>
      <c r="Y39" s="8">
        <v>4</v>
      </c>
      <c r="Z39" s="35">
        <v>0</v>
      </c>
      <c r="AA39" s="8">
        <v>5</v>
      </c>
      <c r="AB39" s="8">
        <v>4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9">
        <f>SUM(Q39:AH39)</f>
        <v>16</v>
      </c>
    </row>
    <row r="40" spans="1:35" s="3" customFormat="1" ht="107.25" customHeight="1" x14ac:dyDescent="0.25">
      <c r="A40" s="8"/>
      <c r="B40" s="3" t="e">
        <f t="shared" ca="1" si="4"/>
        <v>#NAME?</v>
      </c>
      <c r="C40" s="8">
        <v>4</v>
      </c>
      <c r="D40" s="8" t="s">
        <v>224</v>
      </c>
      <c r="E40" s="8"/>
      <c r="F40" s="8" t="s">
        <v>225</v>
      </c>
      <c r="G40" s="8" t="s">
        <v>110</v>
      </c>
      <c r="H40" s="8" t="s">
        <v>176</v>
      </c>
      <c r="I40" s="8" t="s">
        <v>131</v>
      </c>
      <c r="J40" s="8" t="s">
        <v>117</v>
      </c>
      <c r="K40" s="8" t="s">
        <v>112</v>
      </c>
      <c r="L40" s="16" t="s">
        <v>113</v>
      </c>
      <c r="M40" s="8"/>
      <c r="N40" s="18">
        <f t="shared" si="5"/>
        <v>7.2</v>
      </c>
      <c r="O40" s="18">
        <v>18</v>
      </c>
      <c r="P40" s="40" t="s">
        <v>36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6</v>
      </c>
      <c r="X40" s="30">
        <v>0</v>
      </c>
      <c r="Y40" s="30">
        <v>0</v>
      </c>
      <c r="Z40" s="30">
        <v>0</v>
      </c>
      <c r="AA40" s="30">
        <v>7</v>
      </c>
      <c r="AB40" s="30">
        <v>9</v>
      </c>
      <c r="AC40" s="30">
        <v>0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39">
        <f t="shared" si="6"/>
        <v>22</v>
      </c>
    </row>
    <row r="41" spans="1:35" s="3" customFormat="1" ht="107.25" customHeight="1" x14ac:dyDescent="0.25">
      <c r="A41" s="8"/>
      <c r="B41" s="3" t="e">
        <f ca="1">_xlfn.CONCAT(D41,H41)</f>
        <v>#NAME?</v>
      </c>
      <c r="C41" s="8">
        <v>4</v>
      </c>
      <c r="D41" s="8" t="s">
        <v>224</v>
      </c>
      <c r="E41" s="8"/>
      <c r="F41" s="8" t="s">
        <v>225</v>
      </c>
      <c r="G41" s="8" t="s">
        <v>110</v>
      </c>
      <c r="H41" s="8" t="s">
        <v>115</v>
      </c>
      <c r="I41" s="8" t="s">
        <v>131</v>
      </c>
      <c r="J41" s="8" t="s">
        <v>117</v>
      </c>
      <c r="K41" s="8" t="s">
        <v>112</v>
      </c>
      <c r="L41" s="16" t="s">
        <v>113</v>
      </c>
      <c r="M41" s="8"/>
      <c r="N41" s="18">
        <f>SUM(O41/2.5)</f>
        <v>7.2</v>
      </c>
      <c r="O41" s="18">
        <v>18</v>
      </c>
      <c r="P41" s="40" t="s">
        <v>36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7</v>
      </c>
      <c r="X41" s="30">
        <v>0</v>
      </c>
      <c r="Y41" s="30">
        <v>2</v>
      </c>
      <c r="Z41" s="30">
        <v>0</v>
      </c>
      <c r="AA41" s="30">
        <v>11</v>
      </c>
      <c r="AB41" s="30">
        <v>1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9">
        <f>SUM(Q41:AH41)</f>
        <v>21</v>
      </c>
    </row>
    <row r="42" spans="1:35" s="8" customFormat="1" ht="99.95" customHeight="1" x14ac:dyDescent="0.25">
      <c r="A42" s="20"/>
      <c r="B42" s="3" t="e">
        <f ca="1">_xlfn.CONCAT(D42,H42)</f>
        <v>#NAME?</v>
      </c>
      <c r="C42" s="20">
        <v>4</v>
      </c>
      <c r="D42" s="20" t="s">
        <v>224</v>
      </c>
      <c r="E42" s="20"/>
      <c r="F42" s="20" t="s">
        <v>225</v>
      </c>
      <c r="G42" s="20" t="s">
        <v>110</v>
      </c>
      <c r="H42" s="20" t="s">
        <v>129</v>
      </c>
      <c r="I42" s="20" t="s">
        <v>131</v>
      </c>
      <c r="J42" s="20" t="s">
        <v>117</v>
      </c>
      <c r="K42" s="20" t="s">
        <v>112</v>
      </c>
      <c r="L42" s="21" t="s">
        <v>113</v>
      </c>
      <c r="M42" s="20"/>
      <c r="N42" s="18">
        <f>SUM(O42/2.5)</f>
        <v>7.2</v>
      </c>
      <c r="O42" s="18">
        <v>18</v>
      </c>
      <c r="P42" s="40" t="s">
        <v>36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4</v>
      </c>
      <c r="X42" s="30">
        <v>0</v>
      </c>
      <c r="Y42" s="30">
        <v>0</v>
      </c>
      <c r="Z42" s="30">
        <v>0</v>
      </c>
      <c r="AA42" s="30">
        <v>5</v>
      </c>
      <c r="AB42" s="30">
        <v>0</v>
      </c>
      <c r="AC42" s="30">
        <v>0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39">
        <f>SUM(Q42:AH42)</f>
        <v>9</v>
      </c>
    </row>
    <row r="43" spans="1:35" s="3" customFormat="1" ht="107.25" customHeight="1" x14ac:dyDescent="0.25">
      <c r="A43" s="8"/>
      <c r="B43" s="3" t="e">
        <f t="shared" ca="1" si="4"/>
        <v>#NAME?</v>
      </c>
      <c r="C43" s="8">
        <v>4</v>
      </c>
      <c r="D43" s="8" t="s">
        <v>222</v>
      </c>
      <c r="E43" s="8"/>
      <c r="F43" s="8" t="s">
        <v>223</v>
      </c>
      <c r="G43" s="8" t="s">
        <v>149</v>
      </c>
      <c r="H43" s="8" t="s">
        <v>218</v>
      </c>
      <c r="I43" s="8" t="s">
        <v>131</v>
      </c>
      <c r="J43" s="8" t="s">
        <v>117</v>
      </c>
      <c r="K43" s="8" t="s">
        <v>156</v>
      </c>
      <c r="L43" s="16" t="s">
        <v>169</v>
      </c>
      <c r="M43" s="8"/>
      <c r="N43" s="18">
        <f t="shared" si="5"/>
        <v>8.8000000000000007</v>
      </c>
      <c r="O43" s="18">
        <v>22</v>
      </c>
      <c r="P43" s="40" t="s">
        <v>36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4</v>
      </c>
      <c r="X43" s="30">
        <v>0</v>
      </c>
      <c r="Y43" s="30">
        <v>8</v>
      </c>
      <c r="Z43" s="30">
        <v>0</v>
      </c>
      <c r="AA43" s="30">
        <v>9</v>
      </c>
      <c r="AB43" s="30">
        <v>2</v>
      </c>
      <c r="AC43" s="30">
        <v>0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39">
        <f t="shared" si="6"/>
        <v>23</v>
      </c>
    </row>
    <row r="44" spans="1:35" s="3" customFormat="1" ht="107.25" customHeight="1" x14ac:dyDescent="0.25">
      <c r="A44" s="8"/>
      <c r="B44" s="3" t="e">
        <f t="shared" ca="1" si="4"/>
        <v>#NAME?</v>
      </c>
      <c r="C44" s="8">
        <v>4</v>
      </c>
      <c r="D44" s="8" t="s">
        <v>134</v>
      </c>
      <c r="E44" s="8"/>
      <c r="F44" s="8" t="s">
        <v>135</v>
      </c>
      <c r="G44" s="8" t="s">
        <v>116</v>
      </c>
      <c r="H44" s="8" t="s">
        <v>115</v>
      </c>
      <c r="I44" s="8" t="s">
        <v>131</v>
      </c>
      <c r="J44" s="8" t="s">
        <v>108</v>
      </c>
      <c r="K44" s="8" t="s">
        <v>136</v>
      </c>
      <c r="L44" s="16" t="s">
        <v>126</v>
      </c>
      <c r="M44" s="8"/>
      <c r="N44" s="18">
        <f t="shared" si="5"/>
        <v>10</v>
      </c>
      <c r="O44" s="18">
        <v>25</v>
      </c>
      <c r="P44" s="40" t="s">
        <v>36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3</v>
      </c>
      <c r="X44" s="30">
        <v>0</v>
      </c>
      <c r="Y44" s="30">
        <v>8</v>
      </c>
      <c r="Z44" s="30">
        <v>0</v>
      </c>
      <c r="AA44" s="30">
        <v>6</v>
      </c>
      <c r="AB44" s="30">
        <v>5</v>
      </c>
      <c r="AC44" s="30">
        <v>0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39">
        <f t="shared" si="6"/>
        <v>22</v>
      </c>
    </row>
    <row r="45" spans="1:35" s="3" customFormat="1" ht="107.25" customHeight="1" x14ac:dyDescent="0.25">
      <c r="A45" s="8"/>
      <c r="B45" s="3" t="e">
        <f t="shared" ca="1" si="4"/>
        <v>#NAME?</v>
      </c>
      <c r="C45" s="8">
        <v>4</v>
      </c>
      <c r="D45" s="8" t="s">
        <v>159</v>
      </c>
      <c r="E45" s="8"/>
      <c r="F45" s="8" t="s">
        <v>160</v>
      </c>
      <c r="G45" s="8" t="s">
        <v>142</v>
      </c>
      <c r="H45" s="8" t="s">
        <v>127</v>
      </c>
      <c r="I45" s="8" t="s">
        <v>131</v>
      </c>
      <c r="J45" s="8" t="s">
        <v>117</v>
      </c>
      <c r="K45" s="8" t="s">
        <v>161</v>
      </c>
      <c r="L45" s="16" t="s">
        <v>120</v>
      </c>
      <c r="M45" s="8"/>
      <c r="N45" s="18">
        <f t="shared" si="5"/>
        <v>10</v>
      </c>
      <c r="O45" s="18">
        <v>25</v>
      </c>
      <c r="P45" s="40" t="s">
        <v>36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4</v>
      </c>
      <c r="X45" s="30">
        <v>0</v>
      </c>
      <c r="Y45" s="30">
        <v>5</v>
      </c>
      <c r="Z45" s="30">
        <v>0</v>
      </c>
      <c r="AA45" s="30">
        <v>5</v>
      </c>
      <c r="AB45" s="30">
        <v>7</v>
      </c>
      <c r="AC45" s="30">
        <v>0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39">
        <f t="shared" si="6"/>
        <v>21</v>
      </c>
    </row>
    <row r="46" spans="1:35" s="3" customFormat="1" ht="107.25" customHeight="1" x14ac:dyDescent="0.25">
      <c r="A46" s="8"/>
      <c r="B46" s="3" t="e">
        <f t="shared" ca="1" si="4"/>
        <v>#NAME?</v>
      </c>
      <c r="C46" s="8">
        <v>4</v>
      </c>
      <c r="D46" s="8" t="s">
        <v>203</v>
      </c>
      <c r="E46" s="8"/>
      <c r="F46" s="8" t="s">
        <v>204</v>
      </c>
      <c r="G46" s="8" t="s">
        <v>142</v>
      </c>
      <c r="H46" s="8" t="s">
        <v>127</v>
      </c>
      <c r="I46" s="8" t="s">
        <v>131</v>
      </c>
      <c r="J46" s="8" t="s">
        <v>108</v>
      </c>
      <c r="K46" s="8" t="s">
        <v>128</v>
      </c>
      <c r="L46" s="16" t="s">
        <v>205</v>
      </c>
      <c r="M46" s="8"/>
      <c r="N46" s="18">
        <f t="shared" si="5"/>
        <v>7.2</v>
      </c>
      <c r="O46" s="18">
        <v>18</v>
      </c>
      <c r="P46" s="40" t="s">
        <v>36</v>
      </c>
      <c r="Q46" s="30">
        <v>0</v>
      </c>
      <c r="R46" s="30">
        <v>0</v>
      </c>
      <c r="S46" s="30">
        <v>0</v>
      </c>
      <c r="T46" s="30">
        <v>0</v>
      </c>
      <c r="U46" s="30">
        <v>0</v>
      </c>
      <c r="V46" s="30">
        <v>0</v>
      </c>
      <c r="W46" s="30">
        <v>2</v>
      </c>
      <c r="X46" s="30">
        <v>0</v>
      </c>
      <c r="Y46" s="30">
        <v>1</v>
      </c>
      <c r="Z46" s="30">
        <v>0</v>
      </c>
      <c r="AA46" s="30">
        <v>9</v>
      </c>
      <c r="AB46" s="30">
        <v>6</v>
      </c>
      <c r="AC46" s="30">
        <v>0</v>
      </c>
      <c r="AD46" s="30">
        <v>0</v>
      </c>
      <c r="AE46" s="30">
        <v>0</v>
      </c>
      <c r="AF46" s="30">
        <v>0</v>
      </c>
      <c r="AG46" s="30">
        <v>0</v>
      </c>
      <c r="AH46" s="30">
        <v>0</v>
      </c>
      <c r="AI46" s="39">
        <f t="shared" si="6"/>
        <v>18</v>
      </c>
    </row>
    <row r="47" spans="1:35" s="3" customFormat="1" ht="107.25" customHeight="1" x14ac:dyDescent="0.25">
      <c r="A47" s="6"/>
      <c r="B47" s="3" t="e">
        <f t="shared" ca="1" si="4"/>
        <v>#NAME?</v>
      </c>
      <c r="C47" s="8">
        <v>4</v>
      </c>
      <c r="D47" s="8" t="s">
        <v>183</v>
      </c>
      <c r="E47" s="8"/>
      <c r="F47" s="8" t="s">
        <v>184</v>
      </c>
      <c r="G47" s="8" t="s">
        <v>116</v>
      </c>
      <c r="H47" s="8" t="s">
        <v>174</v>
      </c>
      <c r="I47" s="8" t="s">
        <v>107</v>
      </c>
      <c r="J47" s="8" t="s">
        <v>117</v>
      </c>
      <c r="K47" s="8" t="s">
        <v>119</v>
      </c>
      <c r="L47" s="16" t="s">
        <v>120</v>
      </c>
      <c r="M47" s="8"/>
      <c r="N47" s="18">
        <f t="shared" si="5"/>
        <v>8.8000000000000007</v>
      </c>
      <c r="O47" s="18">
        <v>22</v>
      </c>
      <c r="P47" s="40" t="s">
        <v>36</v>
      </c>
      <c r="Q47" s="30">
        <v>0</v>
      </c>
      <c r="R47" s="30">
        <v>0</v>
      </c>
      <c r="S47" s="30">
        <v>0</v>
      </c>
      <c r="T47" s="30">
        <v>0</v>
      </c>
      <c r="U47" s="30">
        <v>0</v>
      </c>
      <c r="V47" s="30">
        <v>0</v>
      </c>
      <c r="W47" s="30">
        <v>3</v>
      </c>
      <c r="X47" s="30">
        <v>0</v>
      </c>
      <c r="Y47" s="30">
        <v>5</v>
      </c>
      <c r="Z47" s="30">
        <v>0</v>
      </c>
      <c r="AA47" s="30">
        <v>4</v>
      </c>
      <c r="AB47" s="30">
        <v>5</v>
      </c>
      <c r="AC47" s="30">
        <v>0</v>
      </c>
      <c r="AD47" s="30">
        <v>0</v>
      </c>
      <c r="AE47" s="30">
        <v>0</v>
      </c>
      <c r="AF47" s="30">
        <v>0</v>
      </c>
      <c r="AG47" s="30">
        <v>0</v>
      </c>
      <c r="AH47" s="30">
        <v>0</v>
      </c>
      <c r="AI47" s="39">
        <f t="shared" si="6"/>
        <v>17</v>
      </c>
    </row>
    <row r="48" spans="1:35" s="3" customFormat="1" ht="107.25" customHeight="1" x14ac:dyDescent="0.25">
      <c r="A48" s="8"/>
      <c r="B48" s="3" t="e">
        <f t="shared" ca="1" si="4"/>
        <v>#NAME?</v>
      </c>
      <c r="C48" s="8">
        <v>4</v>
      </c>
      <c r="D48" s="8" t="s">
        <v>283</v>
      </c>
      <c r="E48" s="8"/>
      <c r="F48" s="8" t="s">
        <v>284</v>
      </c>
      <c r="G48" s="8" t="s">
        <v>155</v>
      </c>
      <c r="H48" s="8" t="s">
        <v>150</v>
      </c>
      <c r="I48" s="8" t="s">
        <v>131</v>
      </c>
      <c r="J48" s="8" t="s">
        <v>117</v>
      </c>
      <c r="K48" s="8" t="s">
        <v>156</v>
      </c>
      <c r="L48" s="16" t="s">
        <v>122</v>
      </c>
      <c r="M48" s="8"/>
      <c r="N48" s="18">
        <f t="shared" si="5"/>
        <v>15.2</v>
      </c>
      <c r="O48" s="18">
        <v>38</v>
      </c>
      <c r="P48" s="43" t="s">
        <v>36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8">
        <v>3</v>
      </c>
      <c r="X48" s="35">
        <v>0</v>
      </c>
      <c r="Y48" s="8">
        <v>3</v>
      </c>
      <c r="Z48" s="35">
        <v>0</v>
      </c>
      <c r="AA48" s="8">
        <v>6</v>
      </c>
      <c r="AB48" s="8">
        <v>4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9">
        <f t="shared" si="6"/>
        <v>16</v>
      </c>
    </row>
    <row r="49" spans="1:35" s="3" customFormat="1" ht="107.25" customHeight="1" x14ac:dyDescent="0.25">
      <c r="A49" s="8"/>
      <c r="B49" s="3" t="e">
        <f t="shared" ca="1" si="4"/>
        <v>#NAME?</v>
      </c>
      <c r="C49" s="8">
        <v>4</v>
      </c>
      <c r="D49" s="8" t="s">
        <v>152</v>
      </c>
      <c r="E49" s="8"/>
      <c r="F49" s="8" t="s">
        <v>153</v>
      </c>
      <c r="G49" s="8" t="s">
        <v>149</v>
      </c>
      <c r="H49" s="8" t="s">
        <v>127</v>
      </c>
      <c r="I49" s="8" t="s">
        <v>131</v>
      </c>
      <c r="J49" s="8" t="s">
        <v>108</v>
      </c>
      <c r="K49" s="8" t="s">
        <v>154</v>
      </c>
      <c r="L49" s="16" t="s">
        <v>120</v>
      </c>
      <c r="M49" s="8"/>
      <c r="N49" s="18">
        <f t="shared" si="5"/>
        <v>10</v>
      </c>
      <c r="O49" s="18">
        <v>25</v>
      </c>
      <c r="P49" s="40" t="s">
        <v>36</v>
      </c>
      <c r="Q49" s="30">
        <v>0</v>
      </c>
      <c r="R49" s="30">
        <v>0</v>
      </c>
      <c r="S49" s="30">
        <v>0</v>
      </c>
      <c r="T49" s="30">
        <v>0</v>
      </c>
      <c r="U49" s="30">
        <v>0</v>
      </c>
      <c r="V49" s="30">
        <v>0</v>
      </c>
      <c r="W49" s="30">
        <v>0</v>
      </c>
      <c r="X49" s="30">
        <v>0</v>
      </c>
      <c r="Y49" s="30">
        <v>0</v>
      </c>
      <c r="Z49" s="30">
        <v>0</v>
      </c>
      <c r="AA49" s="30">
        <v>0</v>
      </c>
      <c r="AB49" s="30">
        <v>16</v>
      </c>
      <c r="AC49" s="30"/>
      <c r="AD49" s="30">
        <v>0</v>
      </c>
      <c r="AE49" s="30">
        <v>0</v>
      </c>
      <c r="AF49" s="30">
        <v>0</v>
      </c>
      <c r="AG49" s="30">
        <v>0</v>
      </c>
      <c r="AH49" s="30">
        <v>0</v>
      </c>
      <c r="AI49" s="39">
        <f t="shared" si="6"/>
        <v>16</v>
      </c>
    </row>
    <row r="50" spans="1:35" s="3" customFormat="1" ht="107.25" customHeight="1" x14ac:dyDescent="0.25">
      <c r="A50" s="8"/>
      <c r="B50" s="3" t="e">
        <f t="shared" ca="1" si="4"/>
        <v>#NAME?</v>
      </c>
      <c r="C50" s="8">
        <v>4</v>
      </c>
      <c r="D50" s="8" t="s">
        <v>145</v>
      </c>
      <c r="E50" s="8"/>
      <c r="F50" s="8" t="s">
        <v>146</v>
      </c>
      <c r="G50" s="8" t="s">
        <v>110</v>
      </c>
      <c r="H50" s="8" t="s">
        <v>115</v>
      </c>
      <c r="I50" s="8" t="s">
        <v>131</v>
      </c>
      <c r="J50" s="8" t="s">
        <v>117</v>
      </c>
      <c r="K50" s="8" t="s">
        <v>112</v>
      </c>
      <c r="L50" s="16" t="s">
        <v>126</v>
      </c>
      <c r="M50" s="8"/>
      <c r="N50" s="18">
        <f t="shared" si="5"/>
        <v>8</v>
      </c>
      <c r="O50" s="18">
        <v>20</v>
      </c>
      <c r="P50" s="40" t="s">
        <v>36</v>
      </c>
      <c r="Q50" s="30">
        <v>0</v>
      </c>
      <c r="R50" s="30">
        <v>0</v>
      </c>
      <c r="S50" s="30">
        <v>0</v>
      </c>
      <c r="T50" s="30">
        <v>0</v>
      </c>
      <c r="U50" s="30">
        <v>0</v>
      </c>
      <c r="V50" s="30">
        <v>0</v>
      </c>
      <c r="W50" s="30">
        <v>2</v>
      </c>
      <c r="X50" s="30">
        <v>0</v>
      </c>
      <c r="Y50" s="30">
        <v>3</v>
      </c>
      <c r="Z50" s="30">
        <v>0</v>
      </c>
      <c r="AA50" s="30">
        <v>7</v>
      </c>
      <c r="AB50" s="30">
        <v>4</v>
      </c>
      <c r="AC50" s="30">
        <v>0</v>
      </c>
      <c r="AD50" s="30">
        <v>0</v>
      </c>
      <c r="AE50" s="30">
        <v>0</v>
      </c>
      <c r="AF50" s="30">
        <v>0</v>
      </c>
      <c r="AG50" s="30">
        <v>0</v>
      </c>
      <c r="AH50" s="30">
        <v>0</v>
      </c>
      <c r="AI50" s="39">
        <f t="shared" si="6"/>
        <v>16</v>
      </c>
    </row>
    <row r="51" spans="1:35" s="3" customFormat="1" ht="107.25" customHeight="1" x14ac:dyDescent="0.25">
      <c r="A51" s="8"/>
      <c r="B51" s="3" t="e">
        <f t="shared" ca="1" si="4"/>
        <v>#NAME?</v>
      </c>
      <c r="C51" s="8">
        <v>4</v>
      </c>
      <c r="D51" s="8" t="s">
        <v>304</v>
      </c>
      <c r="E51" s="8"/>
      <c r="F51" s="8" t="s">
        <v>305</v>
      </c>
      <c r="G51" s="8" t="s">
        <v>165</v>
      </c>
      <c r="H51" s="8" t="s">
        <v>114</v>
      </c>
      <c r="I51" s="8" t="s">
        <v>131</v>
      </c>
      <c r="J51" s="8" t="s">
        <v>117</v>
      </c>
      <c r="K51" s="8" t="s">
        <v>128</v>
      </c>
      <c r="L51" s="16" t="s">
        <v>124</v>
      </c>
      <c r="M51" s="8"/>
      <c r="N51" s="18">
        <f t="shared" si="5"/>
        <v>8</v>
      </c>
      <c r="O51" s="18">
        <v>20</v>
      </c>
      <c r="P51" s="43" t="s">
        <v>70</v>
      </c>
      <c r="Q51" s="35">
        <v>0</v>
      </c>
      <c r="R51" s="35">
        <v>0</v>
      </c>
      <c r="S51" s="35">
        <v>0</v>
      </c>
      <c r="T51" s="35">
        <v>0</v>
      </c>
      <c r="U51" s="35">
        <v>0</v>
      </c>
      <c r="V51" s="8"/>
      <c r="W51" s="8">
        <v>3</v>
      </c>
      <c r="X51" s="8"/>
      <c r="Y51" s="8">
        <v>2</v>
      </c>
      <c r="Z51" s="8">
        <v>5</v>
      </c>
      <c r="AA51" s="8">
        <v>5</v>
      </c>
      <c r="AB51" s="8"/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  <c r="AI51" s="39">
        <f t="shared" si="6"/>
        <v>15</v>
      </c>
    </row>
    <row r="52" spans="1:35" s="3" customFormat="1" ht="107.25" customHeight="1" x14ac:dyDescent="0.25">
      <c r="A52" s="8"/>
      <c r="B52" s="3" t="e">
        <f t="shared" ca="1" si="4"/>
        <v>#NAME?</v>
      </c>
      <c r="C52" s="8">
        <v>4</v>
      </c>
      <c r="D52" s="8" t="s">
        <v>241</v>
      </c>
      <c r="E52" s="8"/>
      <c r="F52" s="8" t="s">
        <v>242</v>
      </c>
      <c r="G52" s="8" t="s">
        <v>149</v>
      </c>
      <c r="H52" s="8" t="s">
        <v>238</v>
      </c>
      <c r="I52" s="8" t="s">
        <v>131</v>
      </c>
      <c r="J52" s="8" t="s">
        <v>117</v>
      </c>
      <c r="K52" s="8" t="s">
        <v>156</v>
      </c>
      <c r="L52" s="16" t="s">
        <v>169</v>
      </c>
      <c r="M52" s="8"/>
      <c r="N52" s="18">
        <f t="shared" si="5"/>
        <v>8.8000000000000007</v>
      </c>
      <c r="O52" s="18">
        <v>22</v>
      </c>
      <c r="P52" s="40" t="s">
        <v>36</v>
      </c>
      <c r="Q52" s="30">
        <v>0</v>
      </c>
      <c r="R52" s="30"/>
      <c r="S52" s="30"/>
      <c r="T52" s="30"/>
      <c r="U52" s="30"/>
      <c r="V52" s="30"/>
      <c r="W52" s="30">
        <v>2</v>
      </c>
      <c r="X52" s="30"/>
      <c r="Y52" s="30">
        <v>3</v>
      </c>
      <c r="Z52" s="30"/>
      <c r="AA52" s="30">
        <v>5</v>
      </c>
      <c r="AB52" s="30">
        <v>4</v>
      </c>
      <c r="AC52" s="30"/>
      <c r="AD52" s="30"/>
      <c r="AE52" s="30"/>
      <c r="AF52" s="30">
        <v>0</v>
      </c>
      <c r="AG52" s="30">
        <v>0</v>
      </c>
      <c r="AH52" s="30">
        <v>0</v>
      </c>
      <c r="AI52" s="39">
        <f t="shared" si="6"/>
        <v>14</v>
      </c>
    </row>
    <row r="53" spans="1:35" s="3" customFormat="1" ht="107.25" customHeight="1" x14ac:dyDescent="0.25">
      <c r="A53" s="8"/>
      <c r="B53" s="3" t="e">
        <f t="shared" ca="1" si="4"/>
        <v>#NAME?</v>
      </c>
      <c r="C53" s="8">
        <v>4</v>
      </c>
      <c r="D53" s="8" t="s">
        <v>241</v>
      </c>
      <c r="E53" s="8"/>
      <c r="F53" s="8" t="s">
        <v>242</v>
      </c>
      <c r="G53" s="8" t="s">
        <v>149</v>
      </c>
      <c r="H53" s="8" t="s">
        <v>243</v>
      </c>
      <c r="I53" s="8" t="s">
        <v>131</v>
      </c>
      <c r="J53" s="8" t="s">
        <v>117</v>
      </c>
      <c r="K53" s="8" t="s">
        <v>156</v>
      </c>
      <c r="L53" s="16" t="s">
        <v>169</v>
      </c>
      <c r="M53" s="8"/>
      <c r="N53" s="18">
        <f t="shared" si="5"/>
        <v>8.8000000000000007</v>
      </c>
      <c r="O53" s="18">
        <v>22</v>
      </c>
      <c r="P53" s="40" t="s">
        <v>36</v>
      </c>
      <c r="Q53" s="30">
        <v>0</v>
      </c>
      <c r="R53" s="30">
        <v>0</v>
      </c>
      <c r="S53" s="30">
        <v>0</v>
      </c>
      <c r="T53" s="30">
        <v>0</v>
      </c>
      <c r="U53" s="30">
        <v>0</v>
      </c>
      <c r="V53" s="30">
        <v>0</v>
      </c>
      <c r="W53" s="30">
        <v>3</v>
      </c>
      <c r="X53" s="30">
        <v>0</v>
      </c>
      <c r="Y53" s="30">
        <v>3</v>
      </c>
      <c r="Z53" s="30">
        <v>0</v>
      </c>
      <c r="AA53" s="30">
        <v>5</v>
      </c>
      <c r="AB53" s="30">
        <v>3</v>
      </c>
      <c r="AC53" s="30">
        <v>0</v>
      </c>
      <c r="AD53" s="30">
        <v>0</v>
      </c>
      <c r="AE53" s="30">
        <v>0</v>
      </c>
      <c r="AF53" s="30">
        <v>0</v>
      </c>
      <c r="AG53" s="30">
        <v>0</v>
      </c>
      <c r="AH53" s="30">
        <v>0</v>
      </c>
      <c r="AI53" s="39">
        <f t="shared" si="6"/>
        <v>14</v>
      </c>
    </row>
    <row r="54" spans="1:35" s="3" customFormat="1" ht="107.25" customHeight="1" x14ac:dyDescent="0.25">
      <c r="A54" s="8"/>
      <c r="B54" s="3" t="e">
        <f t="shared" ca="1" si="4"/>
        <v>#NAME?</v>
      </c>
      <c r="C54" s="8">
        <v>4</v>
      </c>
      <c r="D54" s="8" t="s">
        <v>143</v>
      </c>
      <c r="E54" s="8"/>
      <c r="F54" s="8" t="s">
        <v>144</v>
      </c>
      <c r="G54" s="8" t="s">
        <v>110</v>
      </c>
      <c r="H54" s="8" t="s">
        <v>115</v>
      </c>
      <c r="I54" s="8" t="s">
        <v>131</v>
      </c>
      <c r="J54" s="8" t="s">
        <v>108</v>
      </c>
      <c r="K54" s="8" t="s">
        <v>112</v>
      </c>
      <c r="L54" s="16" t="s">
        <v>113</v>
      </c>
      <c r="M54" s="8"/>
      <c r="N54" s="18">
        <f t="shared" si="5"/>
        <v>6.4</v>
      </c>
      <c r="O54" s="18">
        <v>16</v>
      </c>
      <c r="P54" s="40" t="s">
        <v>36</v>
      </c>
      <c r="Q54" s="30">
        <v>0</v>
      </c>
      <c r="R54" s="30">
        <v>4</v>
      </c>
      <c r="S54" s="30">
        <v>0</v>
      </c>
      <c r="T54" s="30">
        <v>4</v>
      </c>
      <c r="U54" s="30">
        <v>5</v>
      </c>
      <c r="V54" s="30">
        <v>0</v>
      </c>
      <c r="W54" s="30">
        <v>0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  <c r="AC54" s="30">
        <v>0</v>
      </c>
      <c r="AD54" s="30">
        <v>0</v>
      </c>
      <c r="AE54" s="30">
        <v>0</v>
      </c>
      <c r="AF54" s="30">
        <v>0</v>
      </c>
      <c r="AG54" s="30">
        <v>0</v>
      </c>
      <c r="AH54" s="30">
        <v>0</v>
      </c>
      <c r="AI54" s="39">
        <f t="shared" si="6"/>
        <v>13</v>
      </c>
    </row>
    <row r="55" spans="1:35" s="3" customFormat="1" ht="107.25" customHeight="1" x14ac:dyDescent="0.25">
      <c r="A55" s="6"/>
      <c r="B55" s="3" t="e">
        <f t="shared" ca="1" si="4"/>
        <v>#NAME?</v>
      </c>
      <c r="C55" s="8">
        <v>4</v>
      </c>
      <c r="D55" s="8" t="s">
        <v>248</v>
      </c>
      <c r="E55" s="8"/>
      <c r="F55" s="8" t="s">
        <v>249</v>
      </c>
      <c r="G55" s="8" t="s">
        <v>167</v>
      </c>
      <c r="H55" s="8" t="s">
        <v>139</v>
      </c>
      <c r="I55" s="8" t="s">
        <v>131</v>
      </c>
      <c r="J55" s="8" t="s">
        <v>117</v>
      </c>
      <c r="K55" s="8" t="s">
        <v>168</v>
      </c>
      <c r="L55" s="16" t="s">
        <v>126</v>
      </c>
      <c r="M55" s="8"/>
      <c r="N55" s="18">
        <f t="shared" si="5"/>
        <v>20</v>
      </c>
      <c r="O55" s="18">
        <v>50</v>
      </c>
      <c r="P55" s="40" t="s">
        <v>70</v>
      </c>
      <c r="Q55" s="30">
        <v>0</v>
      </c>
      <c r="R55" s="30">
        <v>0</v>
      </c>
      <c r="S55" s="30">
        <v>0</v>
      </c>
      <c r="T55" s="30">
        <v>0</v>
      </c>
      <c r="U55" s="30">
        <v>0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>
        <v>0</v>
      </c>
      <c r="AB55" s="30">
        <v>0</v>
      </c>
      <c r="AC55" s="30">
        <v>0</v>
      </c>
      <c r="AD55" s="30">
        <v>0</v>
      </c>
      <c r="AE55" s="30">
        <v>0</v>
      </c>
      <c r="AF55" s="30">
        <v>0</v>
      </c>
      <c r="AG55" s="30">
        <v>9</v>
      </c>
      <c r="AH55" s="30">
        <v>2</v>
      </c>
      <c r="AI55" s="39">
        <f t="shared" si="6"/>
        <v>11</v>
      </c>
    </row>
    <row r="56" spans="1:35" s="3" customFormat="1" ht="107.25" customHeight="1" x14ac:dyDescent="0.25">
      <c r="A56" s="8"/>
      <c r="B56" s="3" t="e">
        <f t="shared" ca="1" si="4"/>
        <v>#NAME?</v>
      </c>
      <c r="C56" s="8">
        <v>4</v>
      </c>
      <c r="D56" s="8" t="s">
        <v>244</v>
      </c>
      <c r="E56" s="8"/>
      <c r="F56" s="8" t="s">
        <v>245</v>
      </c>
      <c r="G56" s="8" t="s">
        <v>116</v>
      </c>
      <c r="H56" s="8" t="s">
        <v>127</v>
      </c>
      <c r="I56" s="8" t="s">
        <v>131</v>
      </c>
      <c r="J56" s="8" t="s">
        <v>117</v>
      </c>
      <c r="K56" s="8" t="s">
        <v>171</v>
      </c>
      <c r="L56" s="16" t="s">
        <v>126</v>
      </c>
      <c r="M56" s="8"/>
      <c r="N56" s="18">
        <f t="shared" si="5"/>
        <v>8</v>
      </c>
      <c r="O56" s="18">
        <v>20</v>
      </c>
      <c r="P56" s="40" t="s">
        <v>70</v>
      </c>
      <c r="Q56" s="30">
        <v>0</v>
      </c>
      <c r="R56" s="30">
        <v>0</v>
      </c>
      <c r="S56" s="30">
        <v>0</v>
      </c>
      <c r="T56" s="30">
        <v>0</v>
      </c>
      <c r="U56" s="30">
        <v>0</v>
      </c>
      <c r="V56" s="30">
        <v>0</v>
      </c>
      <c r="W56" s="30">
        <v>0</v>
      </c>
      <c r="X56" s="30">
        <v>0</v>
      </c>
      <c r="Y56" s="30">
        <v>0</v>
      </c>
      <c r="Z56" s="30">
        <v>0</v>
      </c>
      <c r="AA56" s="30">
        <v>0</v>
      </c>
      <c r="AB56" s="30">
        <v>0</v>
      </c>
      <c r="AC56" s="30">
        <v>0</v>
      </c>
      <c r="AD56" s="30">
        <v>0</v>
      </c>
      <c r="AE56" s="30">
        <v>2</v>
      </c>
      <c r="AF56" s="30">
        <v>7</v>
      </c>
      <c r="AG56" s="30">
        <v>0</v>
      </c>
      <c r="AH56" s="30">
        <v>4</v>
      </c>
      <c r="AI56" s="39">
        <f t="shared" si="6"/>
        <v>13</v>
      </c>
    </row>
    <row r="57" spans="1:35" s="3" customFormat="1" ht="107.25" customHeight="1" x14ac:dyDescent="0.25">
      <c r="A57" s="8"/>
      <c r="B57" s="3" t="e">
        <f t="shared" ca="1" si="4"/>
        <v>#NAME?</v>
      </c>
      <c r="C57" s="8">
        <v>4</v>
      </c>
      <c r="D57" s="8" t="s">
        <v>246</v>
      </c>
      <c r="E57" s="8"/>
      <c r="F57" s="8" t="s">
        <v>247</v>
      </c>
      <c r="G57" s="8" t="s">
        <v>116</v>
      </c>
      <c r="H57" s="8" t="s">
        <v>127</v>
      </c>
      <c r="I57" s="8" t="s">
        <v>131</v>
      </c>
      <c r="J57" s="8" t="s">
        <v>117</v>
      </c>
      <c r="K57" s="8" t="s">
        <v>156</v>
      </c>
      <c r="L57" s="16" t="s">
        <v>147</v>
      </c>
      <c r="M57" s="8"/>
      <c r="N57" s="18">
        <f t="shared" si="5"/>
        <v>7.2</v>
      </c>
      <c r="O57" s="18">
        <v>18</v>
      </c>
      <c r="P57" s="40" t="s">
        <v>36</v>
      </c>
      <c r="Q57" s="30"/>
      <c r="R57" s="30"/>
      <c r="S57" s="30"/>
      <c r="T57" s="30"/>
      <c r="U57" s="30"/>
      <c r="V57" s="30"/>
      <c r="W57" s="30">
        <v>7</v>
      </c>
      <c r="X57" s="30"/>
      <c r="Y57" s="30"/>
      <c r="Z57" s="30"/>
      <c r="AA57" s="30">
        <v>2</v>
      </c>
      <c r="AB57" s="30">
        <v>4</v>
      </c>
      <c r="AC57" s="30"/>
      <c r="AD57" s="30"/>
      <c r="AE57" s="30"/>
      <c r="AF57" s="30"/>
      <c r="AG57" s="30"/>
      <c r="AH57" s="30"/>
      <c r="AI57" s="39">
        <f t="shared" si="6"/>
        <v>13</v>
      </c>
    </row>
    <row r="58" spans="1:35" s="3" customFormat="1" ht="107.25" customHeight="1" x14ac:dyDescent="0.25">
      <c r="B58" s="3" t="e">
        <f t="shared" ca="1" si="4"/>
        <v>#NAME?</v>
      </c>
      <c r="C58" s="8">
        <v>4</v>
      </c>
      <c r="D58" s="8" t="s">
        <v>302</v>
      </c>
      <c r="E58" s="8"/>
      <c r="F58" s="8" t="s">
        <v>303</v>
      </c>
      <c r="G58" s="8" t="s">
        <v>110</v>
      </c>
      <c r="H58" s="8" t="s">
        <v>130</v>
      </c>
      <c r="I58" s="8" t="s">
        <v>131</v>
      </c>
      <c r="J58" s="8" t="s">
        <v>117</v>
      </c>
      <c r="K58" s="8" t="s">
        <v>128</v>
      </c>
      <c r="L58" s="16" t="s">
        <v>126</v>
      </c>
      <c r="M58" s="8"/>
      <c r="N58" s="18">
        <f t="shared" si="5"/>
        <v>8</v>
      </c>
      <c r="O58" s="18">
        <v>20</v>
      </c>
      <c r="P58" s="44" t="s">
        <v>36</v>
      </c>
      <c r="Q58" s="45">
        <v>0</v>
      </c>
      <c r="R58" s="20">
        <v>1</v>
      </c>
      <c r="S58" s="20">
        <v>4</v>
      </c>
      <c r="T58" s="20">
        <v>6</v>
      </c>
      <c r="U58" s="20">
        <v>2</v>
      </c>
      <c r="V58" s="20"/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39">
        <f t="shared" si="6"/>
        <v>13</v>
      </c>
    </row>
    <row r="59" spans="1:35" s="3" customFormat="1" ht="107.25" customHeight="1" x14ac:dyDescent="0.25">
      <c r="A59" s="8"/>
      <c r="B59" s="8" t="e">
        <f t="shared" ca="1" si="4"/>
        <v>#NAME?</v>
      </c>
      <c r="C59" s="8">
        <v>4</v>
      </c>
      <c r="D59" s="8" t="s">
        <v>234</v>
      </c>
      <c r="E59" s="8"/>
      <c r="F59" s="8" t="s">
        <v>235</v>
      </c>
      <c r="G59" s="8" t="s">
        <v>110</v>
      </c>
      <c r="H59" s="8" t="s">
        <v>115</v>
      </c>
      <c r="I59" s="8" t="s">
        <v>131</v>
      </c>
      <c r="J59" s="8" t="s">
        <v>117</v>
      </c>
      <c r="K59" s="8" t="s">
        <v>112</v>
      </c>
      <c r="L59" s="16" t="s">
        <v>113</v>
      </c>
      <c r="M59" s="8"/>
      <c r="N59" s="18">
        <f t="shared" si="5"/>
        <v>8</v>
      </c>
      <c r="O59" s="25">
        <v>20</v>
      </c>
      <c r="P59" s="41" t="s">
        <v>36</v>
      </c>
      <c r="Q59" s="32">
        <v>0</v>
      </c>
      <c r="R59" s="32">
        <v>0</v>
      </c>
      <c r="S59" s="32">
        <v>0</v>
      </c>
      <c r="T59" s="32">
        <v>0</v>
      </c>
      <c r="U59" s="32">
        <v>0</v>
      </c>
      <c r="V59" s="32">
        <v>0</v>
      </c>
      <c r="W59" s="32">
        <v>0</v>
      </c>
      <c r="X59" s="32">
        <v>0</v>
      </c>
      <c r="Y59" s="32">
        <v>8</v>
      </c>
      <c r="Z59" s="32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9">
        <f t="shared" si="6"/>
        <v>8</v>
      </c>
    </row>
    <row r="60" spans="1:35" s="3" customFormat="1" ht="107.25" customHeight="1" x14ac:dyDescent="0.25">
      <c r="A60" s="59"/>
      <c r="B60" s="3" t="e">
        <f t="shared" ca="1" si="4"/>
        <v>#NAME?</v>
      </c>
      <c r="C60" s="59">
        <v>4</v>
      </c>
      <c r="D60" s="59" t="s">
        <v>199</v>
      </c>
      <c r="E60" s="59"/>
      <c r="F60" s="59" t="s">
        <v>200</v>
      </c>
      <c r="G60" s="59" t="s">
        <v>110</v>
      </c>
      <c r="H60" s="59" t="s">
        <v>111</v>
      </c>
      <c r="I60" s="59" t="s">
        <v>131</v>
      </c>
      <c r="J60" s="59" t="s">
        <v>117</v>
      </c>
      <c r="K60" s="59" t="s">
        <v>112</v>
      </c>
      <c r="L60" s="60" t="s">
        <v>147</v>
      </c>
      <c r="M60" s="59"/>
      <c r="N60" s="22">
        <f t="shared" si="5"/>
        <v>8</v>
      </c>
      <c r="O60" s="22">
        <v>20</v>
      </c>
      <c r="P60" s="42" t="s">
        <v>36</v>
      </c>
      <c r="Q60" s="31">
        <v>0</v>
      </c>
      <c r="R60" s="31">
        <v>0</v>
      </c>
      <c r="S60" s="31">
        <v>0</v>
      </c>
      <c r="T60" s="31">
        <v>0</v>
      </c>
      <c r="U60" s="31">
        <v>0</v>
      </c>
      <c r="V60" s="31">
        <v>0</v>
      </c>
      <c r="W60" s="31">
        <v>3</v>
      </c>
      <c r="X60" s="31">
        <v>0</v>
      </c>
      <c r="Y60" s="31">
        <v>4</v>
      </c>
      <c r="Z60" s="31">
        <v>0</v>
      </c>
      <c r="AA60" s="31">
        <v>2</v>
      </c>
      <c r="AB60" s="31">
        <v>2</v>
      </c>
      <c r="AC60" s="31">
        <v>0</v>
      </c>
      <c r="AD60" s="31">
        <v>0</v>
      </c>
      <c r="AE60" s="31">
        <v>0</v>
      </c>
      <c r="AF60" s="31">
        <v>0</v>
      </c>
      <c r="AG60" s="31">
        <v>0</v>
      </c>
      <c r="AH60" s="31">
        <v>0</v>
      </c>
      <c r="AI60" s="51">
        <f t="shared" si="6"/>
        <v>11</v>
      </c>
    </row>
    <row r="61" spans="1:35" s="3" customFormat="1" ht="99.95" customHeight="1" x14ac:dyDescent="0.25">
      <c r="A61" s="8"/>
      <c r="B61" s="8" t="e">
        <f t="shared" ca="1" si="4"/>
        <v>#NAME?</v>
      </c>
      <c r="C61" s="8">
        <v>4</v>
      </c>
      <c r="D61" s="8" t="s">
        <v>201</v>
      </c>
      <c r="E61" s="8"/>
      <c r="F61" s="8" t="s">
        <v>202</v>
      </c>
      <c r="G61" s="8" t="s">
        <v>140</v>
      </c>
      <c r="H61" s="8" t="s">
        <v>129</v>
      </c>
      <c r="I61" s="8" t="s">
        <v>131</v>
      </c>
      <c r="J61" s="8" t="s">
        <v>117</v>
      </c>
      <c r="K61" s="8" t="s">
        <v>141</v>
      </c>
      <c r="L61" s="16" t="s">
        <v>120</v>
      </c>
      <c r="M61" s="8"/>
      <c r="N61" s="18">
        <f t="shared" si="5"/>
        <v>16</v>
      </c>
      <c r="O61" s="18">
        <v>40</v>
      </c>
      <c r="P61" s="40" t="s">
        <v>36</v>
      </c>
      <c r="Q61" s="30">
        <v>0</v>
      </c>
      <c r="R61" s="30">
        <v>0</v>
      </c>
      <c r="S61" s="30">
        <v>0</v>
      </c>
      <c r="T61" s="30">
        <v>0</v>
      </c>
      <c r="U61" s="30">
        <v>0</v>
      </c>
      <c r="V61" s="30">
        <v>0</v>
      </c>
      <c r="W61" s="30">
        <v>3</v>
      </c>
      <c r="X61" s="30">
        <v>0</v>
      </c>
      <c r="Y61" s="30">
        <v>3</v>
      </c>
      <c r="Z61" s="30">
        <v>0</v>
      </c>
      <c r="AA61" s="30">
        <v>2</v>
      </c>
      <c r="AB61" s="30">
        <v>0</v>
      </c>
      <c r="AC61" s="30">
        <v>0</v>
      </c>
      <c r="AD61" s="30">
        <v>0</v>
      </c>
      <c r="AE61" s="30">
        <v>0</v>
      </c>
      <c r="AF61" s="30">
        <v>0</v>
      </c>
      <c r="AG61" s="30">
        <v>0</v>
      </c>
      <c r="AH61" s="30">
        <v>0</v>
      </c>
      <c r="AI61" s="39">
        <f t="shared" si="6"/>
        <v>8</v>
      </c>
    </row>
    <row r="62" spans="1:35" s="3" customFormat="1" ht="107.25" customHeight="1" x14ac:dyDescent="0.25">
      <c r="B62" s="3" t="e">
        <f ca="1">_xlfn.CONCAT(D62,H62)</f>
        <v>#NAME?</v>
      </c>
      <c r="C62" s="23">
        <v>4</v>
      </c>
      <c r="D62" s="23" t="s">
        <v>201</v>
      </c>
      <c r="E62" s="23"/>
      <c r="F62" s="23" t="s">
        <v>202</v>
      </c>
      <c r="G62" s="23" t="s">
        <v>140</v>
      </c>
      <c r="H62" s="23" t="s">
        <v>176</v>
      </c>
      <c r="I62" s="23" t="s">
        <v>131</v>
      </c>
      <c r="J62" s="23" t="s">
        <v>117</v>
      </c>
      <c r="K62" s="23" t="s">
        <v>141</v>
      </c>
      <c r="L62" s="24" t="s">
        <v>120</v>
      </c>
      <c r="M62" s="23"/>
      <c r="N62" s="25">
        <f>SUM(O62/2.5)</f>
        <v>16</v>
      </c>
      <c r="O62" s="25">
        <v>40</v>
      </c>
      <c r="P62" s="41" t="s">
        <v>36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4</v>
      </c>
      <c r="X62" s="32">
        <v>0</v>
      </c>
      <c r="Y62" s="32">
        <v>4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61">
        <f>SUM(Q62:AH62)</f>
        <v>8</v>
      </c>
    </row>
    <row r="63" spans="1:35" s="3" customFormat="1" ht="107.25" customHeight="1" x14ac:dyDescent="0.25">
      <c r="A63" s="8"/>
      <c r="B63" s="8" t="e">
        <f t="shared" ca="1" si="4"/>
        <v>#NAME?</v>
      </c>
      <c r="C63" s="8">
        <v>4</v>
      </c>
      <c r="D63" s="8" t="s">
        <v>294</v>
      </c>
      <c r="E63" s="8"/>
      <c r="F63" s="8" t="s">
        <v>295</v>
      </c>
      <c r="G63" s="8" t="s">
        <v>164</v>
      </c>
      <c r="H63" s="8" t="s">
        <v>139</v>
      </c>
      <c r="I63" s="8" t="s">
        <v>131</v>
      </c>
      <c r="J63" s="8" t="s">
        <v>108</v>
      </c>
      <c r="K63" s="8" t="s">
        <v>112</v>
      </c>
      <c r="L63" s="16" t="s">
        <v>126</v>
      </c>
      <c r="M63" s="8"/>
      <c r="N63" s="18">
        <f t="shared" si="5"/>
        <v>7.2</v>
      </c>
      <c r="O63" s="25">
        <v>18</v>
      </c>
      <c r="P63" s="54" t="s">
        <v>21</v>
      </c>
      <c r="Q63" s="46">
        <v>0</v>
      </c>
      <c r="R63" s="23"/>
      <c r="S63" s="23"/>
      <c r="T63" s="23"/>
      <c r="U63" s="23"/>
      <c r="V63" s="23"/>
      <c r="W63" s="23">
        <v>3</v>
      </c>
      <c r="X63" s="23"/>
      <c r="Y63" s="23">
        <v>1</v>
      </c>
      <c r="Z63" s="23">
        <v>6</v>
      </c>
      <c r="AA63" s="23"/>
      <c r="AB63" s="23">
        <v>1</v>
      </c>
      <c r="AC63" s="23"/>
      <c r="AD63" s="46">
        <v>0</v>
      </c>
      <c r="AE63" s="46">
        <v>0</v>
      </c>
      <c r="AF63" s="46">
        <v>0</v>
      </c>
      <c r="AG63" s="46">
        <v>0</v>
      </c>
      <c r="AH63" s="46">
        <v>0</v>
      </c>
      <c r="AI63" s="39">
        <f t="shared" si="6"/>
        <v>11</v>
      </c>
    </row>
    <row r="64" spans="1:35" s="3" customFormat="1" ht="107.25" customHeight="1" x14ac:dyDescent="0.25">
      <c r="A64" s="23"/>
      <c r="B64" s="3" t="e">
        <f t="shared" ca="1" si="4"/>
        <v>#NAME?</v>
      </c>
      <c r="C64" s="23">
        <v>4</v>
      </c>
      <c r="D64" s="23" t="s">
        <v>292</v>
      </c>
      <c r="E64" s="23"/>
      <c r="F64" s="23" t="s">
        <v>293</v>
      </c>
      <c r="G64" s="23" t="s">
        <v>149</v>
      </c>
      <c r="H64" s="23" t="s">
        <v>114</v>
      </c>
      <c r="I64" s="23" t="s">
        <v>131</v>
      </c>
      <c r="J64" s="23" t="s">
        <v>117</v>
      </c>
      <c r="K64" s="23" t="s">
        <v>136</v>
      </c>
      <c r="L64" s="24" t="s">
        <v>147</v>
      </c>
      <c r="M64" s="23"/>
      <c r="N64" s="18">
        <f t="shared" si="5"/>
        <v>8</v>
      </c>
      <c r="O64" s="18">
        <v>20</v>
      </c>
      <c r="P64" s="43" t="s">
        <v>36</v>
      </c>
      <c r="Q64" s="35">
        <v>0</v>
      </c>
      <c r="R64" s="35">
        <v>0</v>
      </c>
      <c r="S64" s="35">
        <v>0</v>
      </c>
      <c r="T64" s="35">
        <v>0</v>
      </c>
      <c r="U64" s="35">
        <v>0</v>
      </c>
      <c r="V64" s="35">
        <v>0</v>
      </c>
      <c r="W64" s="8">
        <v>1</v>
      </c>
      <c r="X64" s="35">
        <v>0</v>
      </c>
      <c r="Y64" s="8">
        <v>1</v>
      </c>
      <c r="Z64" s="35">
        <v>0</v>
      </c>
      <c r="AA64" s="8">
        <v>9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9">
        <f t="shared" si="6"/>
        <v>11</v>
      </c>
    </row>
    <row r="65" spans="1:35" s="3" customFormat="1" ht="107.25" customHeight="1" x14ac:dyDescent="0.25">
      <c r="A65" s="8"/>
      <c r="B65" s="3" t="e">
        <f ca="1">_xlfn.CONCAT(D65,H65)</f>
        <v>#NAME?</v>
      </c>
      <c r="C65" s="8">
        <v>4</v>
      </c>
      <c r="D65" s="8" t="s">
        <v>292</v>
      </c>
      <c r="E65" s="8"/>
      <c r="F65" s="8" t="s">
        <v>293</v>
      </c>
      <c r="G65" s="8" t="s">
        <v>149</v>
      </c>
      <c r="H65" s="8" t="s">
        <v>150</v>
      </c>
      <c r="I65" s="8" t="s">
        <v>131</v>
      </c>
      <c r="J65" s="8" t="s">
        <v>117</v>
      </c>
      <c r="K65" s="8" t="s">
        <v>136</v>
      </c>
      <c r="L65" s="16" t="s">
        <v>147</v>
      </c>
      <c r="M65" s="8"/>
      <c r="N65" s="18">
        <f>SUM(O65/2.5)</f>
        <v>8</v>
      </c>
      <c r="O65" s="18">
        <v>20</v>
      </c>
      <c r="P65" s="43" t="s">
        <v>36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8">
        <v>16</v>
      </c>
      <c r="X65" s="35">
        <v>0</v>
      </c>
      <c r="Y65" s="35">
        <v>0</v>
      </c>
      <c r="Z65" s="35">
        <v>0</v>
      </c>
      <c r="AA65" s="8">
        <v>2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9">
        <f>SUM(Q65:AH65)</f>
        <v>18</v>
      </c>
    </row>
    <row r="66" spans="1:35" s="3" customFormat="1" ht="107.25" customHeight="1" x14ac:dyDescent="0.25">
      <c r="A66"/>
      <c r="B66" s="3" t="e">
        <f t="shared" ca="1" si="4"/>
        <v>#NAME?</v>
      </c>
      <c r="C66" s="8">
        <v>4</v>
      </c>
      <c r="D66" s="8" t="s">
        <v>296</v>
      </c>
      <c r="E66" s="8"/>
      <c r="F66" s="8" t="s">
        <v>297</v>
      </c>
      <c r="G66" s="8" t="s">
        <v>116</v>
      </c>
      <c r="H66" s="8" t="s">
        <v>148</v>
      </c>
      <c r="I66" s="8" t="s">
        <v>131</v>
      </c>
      <c r="J66" s="8" t="s">
        <v>117</v>
      </c>
      <c r="K66" s="8" t="s">
        <v>128</v>
      </c>
      <c r="L66" s="16" t="s">
        <v>169</v>
      </c>
      <c r="M66" s="8"/>
      <c r="N66" s="18">
        <f t="shared" si="5"/>
        <v>11.2</v>
      </c>
      <c r="O66" s="18">
        <v>28</v>
      </c>
      <c r="P66" s="43" t="s">
        <v>36</v>
      </c>
      <c r="Q66" s="35">
        <v>0</v>
      </c>
      <c r="R66" s="8"/>
      <c r="S66" s="8"/>
      <c r="T66" s="8"/>
      <c r="U66" s="8"/>
      <c r="V66" s="8"/>
      <c r="W66" s="8">
        <v>5</v>
      </c>
      <c r="X66" s="8"/>
      <c r="Y66" s="8">
        <v>3</v>
      </c>
      <c r="Z66" s="35">
        <v>0</v>
      </c>
      <c r="AA66" s="8">
        <v>3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9">
        <f t="shared" si="6"/>
        <v>11</v>
      </c>
    </row>
    <row r="67" spans="1:35" s="3" customFormat="1" ht="107.25" customHeight="1" x14ac:dyDescent="0.25">
      <c r="A67" s="8"/>
      <c r="B67" s="3" t="e">
        <f t="shared" ca="1" si="4"/>
        <v>#NAME?</v>
      </c>
      <c r="C67" s="8">
        <v>4</v>
      </c>
      <c r="D67" s="8" t="s">
        <v>296</v>
      </c>
      <c r="E67" s="8"/>
      <c r="F67" s="8" t="s">
        <v>297</v>
      </c>
      <c r="G67" s="8" t="s">
        <v>116</v>
      </c>
      <c r="H67" s="8" t="s">
        <v>114</v>
      </c>
      <c r="I67" s="8" t="s">
        <v>131</v>
      </c>
      <c r="J67" s="8" t="s">
        <v>117</v>
      </c>
      <c r="K67" s="8" t="s">
        <v>128</v>
      </c>
      <c r="L67" s="16" t="s">
        <v>169</v>
      </c>
      <c r="M67" s="8"/>
      <c r="N67" s="18">
        <f t="shared" si="5"/>
        <v>11.2</v>
      </c>
      <c r="O67" s="18">
        <v>28</v>
      </c>
      <c r="P67" s="43" t="s">
        <v>36</v>
      </c>
      <c r="Q67" s="35">
        <v>0</v>
      </c>
      <c r="R67" s="35">
        <v>0</v>
      </c>
      <c r="S67" s="35">
        <v>0</v>
      </c>
      <c r="T67" s="35">
        <v>0</v>
      </c>
      <c r="U67" s="35">
        <v>0</v>
      </c>
      <c r="V67" s="35">
        <v>0</v>
      </c>
      <c r="W67" s="8">
        <v>4</v>
      </c>
      <c r="X67" s="35">
        <v>0</v>
      </c>
      <c r="Y67" s="8">
        <v>1</v>
      </c>
      <c r="Z67" s="35">
        <v>0</v>
      </c>
      <c r="AA67" s="8">
        <v>1</v>
      </c>
      <c r="AB67" s="8">
        <v>5</v>
      </c>
      <c r="AC67" s="35">
        <v>0</v>
      </c>
      <c r="AD67" s="35">
        <v>0</v>
      </c>
      <c r="AE67" s="35">
        <v>0</v>
      </c>
      <c r="AF67" s="35">
        <v>0</v>
      </c>
      <c r="AG67" s="35">
        <v>0</v>
      </c>
      <c r="AH67" s="35">
        <v>0</v>
      </c>
      <c r="AI67" s="39">
        <f t="shared" si="6"/>
        <v>11</v>
      </c>
    </row>
    <row r="68" spans="1:35" s="3" customFormat="1" ht="107.25" customHeight="1" x14ac:dyDescent="0.25">
      <c r="A68" s="8"/>
      <c r="B68" s="3" t="e">
        <f t="shared" ca="1" si="4"/>
        <v>#NAME?</v>
      </c>
      <c r="C68" s="8">
        <v>4</v>
      </c>
      <c r="D68" s="8" t="s">
        <v>208</v>
      </c>
      <c r="E68" s="8"/>
      <c r="F68" s="8" t="s">
        <v>209</v>
      </c>
      <c r="G68" s="8" t="s">
        <v>123</v>
      </c>
      <c r="H68" s="8" t="s">
        <v>210</v>
      </c>
      <c r="I68" s="8" t="s">
        <v>131</v>
      </c>
      <c r="J68" s="8" t="s">
        <v>117</v>
      </c>
      <c r="K68" s="8" t="s">
        <v>156</v>
      </c>
      <c r="L68" s="16" t="s">
        <v>122</v>
      </c>
      <c r="M68" s="8"/>
      <c r="N68" s="18">
        <f t="shared" ref="N68:N76" si="7">SUM(O68/2.5)</f>
        <v>10</v>
      </c>
      <c r="O68" s="18">
        <v>25</v>
      </c>
      <c r="P68" s="40" t="s">
        <v>70</v>
      </c>
      <c r="Q68" s="30">
        <v>0</v>
      </c>
      <c r="R68" s="30">
        <v>0</v>
      </c>
      <c r="S68" s="30">
        <v>0</v>
      </c>
      <c r="T68" s="30">
        <v>0</v>
      </c>
      <c r="U68" s="30">
        <v>0</v>
      </c>
      <c r="V68" s="30">
        <v>0</v>
      </c>
      <c r="W68" s="30">
        <v>0</v>
      </c>
      <c r="X68" s="30">
        <v>0</v>
      </c>
      <c r="Y68" s="30">
        <v>0</v>
      </c>
      <c r="Z68" s="30">
        <v>3</v>
      </c>
      <c r="AA68" s="30">
        <v>0</v>
      </c>
      <c r="AB68" s="30">
        <v>4</v>
      </c>
      <c r="AC68" s="30">
        <v>3</v>
      </c>
      <c r="AD68" s="30">
        <v>0</v>
      </c>
      <c r="AE68" s="30">
        <v>0</v>
      </c>
      <c r="AF68" s="30">
        <v>0</v>
      </c>
      <c r="AG68" s="30">
        <v>0</v>
      </c>
      <c r="AH68" s="30">
        <v>0</v>
      </c>
      <c r="AI68" s="39">
        <f t="shared" ref="AI68:AI79" si="8">SUM(Q68:AH68)</f>
        <v>10</v>
      </c>
    </row>
    <row r="69" spans="1:35" s="3" customFormat="1" ht="107.25" customHeight="1" x14ac:dyDescent="0.25">
      <c r="A69" s="8"/>
      <c r="B69" s="3" t="e">
        <f t="shared" ca="1" si="4"/>
        <v>#NAME?</v>
      </c>
      <c r="C69" s="8">
        <v>4</v>
      </c>
      <c r="D69" s="8" t="s">
        <v>236</v>
      </c>
      <c r="E69" s="8"/>
      <c r="F69" s="8" t="s">
        <v>237</v>
      </c>
      <c r="G69" s="8" t="s">
        <v>140</v>
      </c>
      <c r="H69" s="8" t="s">
        <v>115</v>
      </c>
      <c r="I69" s="8" t="s">
        <v>131</v>
      </c>
      <c r="J69" s="8" t="s">
        <v>108</v>
      </c>
      <c r="K69" s="8" t="s">
        <v>141</v>
      </c>
      <c r="L69" s="16" t="s">
        <v>113</v>
      </c>
      <c r="M69" s="8"/>
      <c r="N69" s="18">
        <f t="shared" si="7"/>
        <v>10</v>
      </c>
      <c r="O69" s="18">
        <v>25</v>
      </c>
      <c r="P69" s="40" t="s">
        <v>36</v>
      </c>
      <c r="Q69" s="30">
        <v>0</v>
      </c>
      <c r="R69" s="30">
        <v>0</v>
      </c>
      <c r="S69" s="30">
        <v>0</v>
      </c>
      <c r="T69" s="30">
        <v>0</v>
      </c>
      <c r="U69" s="30">
        <v>0</v>
      </c>
      <c r="V69" s="30">
        <v>0</v>
      </c>
      <c r="W69" s="30">
        <v>1</v>
      </c>
      <c r="X69" s="30">
        <v>0</v>
      </c>
      <c r="Y69" s="30">
        <v>1</v>
      </c>
      <c r="Z69" s="30">
        <v>0</v>
      </c>
      <c r="AA69" s="30">
        <v>8</v>
      </c>
      <c r="AB69" s="30">
        <v>0</v>
      </c>
      <c r="AC69" s="30">
        <v>0</v>
      </c>
      <c r="AD69" s="30">
        <v>0</v>
      </c>
      <c r="AE69" s="30">
        <v>0</v>
      </c>
      <c r="AF69" s="30">
        <v>0</v>
      </c>
      <c r="AG69" s="30">
        <v>0</v>
      </c>
      <c r="AH69" s="30">
        <v>0</v>
      </c>
      <c r="AI69" s="39">
        <f t="shared" si="8"/>
        <v>10</v>
      </c>
    </row>
    <row r="70" spans="1:35" s="3" customFormat="1" ht="107.25" customHeight="1" x14ac:dyDescent="0.25">
      <c r="A70" s="8"/>
      <c r="B70" s="3" t="e">
        <f t="shared" ca="1" si="4"/>
        <v>#NAME?</v>
      </c>
      <c r="C70" s="8">
        <v>4</v>
      </c>
      <c r="D70" s="8" t="s">
        <v>177</v>
      </c>
      <c r="E70" s="8"/>
      <c r="F70" s="8" t="s">
        <v>178</v>
      </c>
      <c r="G70" s="8" t="s">
        <v>133</v>
      </c>
      <c r="H70" s="8" t="s">
        <v>179</v>
      </c>
      <c r="I70" s="8" t="s">
        <v>131</v>
      </c>
      <c r="J70" s="8" t="s">
        <v>117</v>
      </c>
      <c r="K70" s="8" t="s">
        <v>132</v>
      </c>
      <c r="L70" s="16" t="s">
        <v>126</v>
      </c>
      <c r="M70" s="8"/>
      <c r="N70" s="18">
        <f t="shared" si="7"/>
        <v>16</v>
      </c>
      <c r="O70" s="18">
        <v>40</v>
      </c>
      <c r="P70" s="40" t="s">
        <v>36</v>
      </c>
      <c r="Q70" s="30">
        <v>0</v>
      </c>
      <c r="R70" s="30">
        <v>0</v>
      </c>
      <c r="S70" s="30">
        <v>0</v>
      </c>
      <c r="T70" s="30">
        <v>0</v>
      </c>
      <c r="U70" s="30">
        <v>0</v>
      </c>
      <c r="V70" s="30">
        <v>0</v>
      </c>
      <c r="W70" s="30">
        <v>1</v>
      </c>
      <c r="X70" s="30"/>
      <c r="Y70" s="30"/>
      <c r="Z70" s="30"/>
      <c r="AA70" s="30">
        <v>3</v>
      </c>
      <c r="AB70" s="30">
        <v>3</v>
      </c>
      <c r="AC70" s="30"/>
      <c r="AD70" s="30"/>
      <c r="AE70" s="30"/>
      <c r="AF70" s="30"/>
      <c r="AG70" s="30"/>
      <c r="AH70" s="30"/>
      <c r="AI70" s="39">
        <f t="shared" si="8"/>
        <v>7</v>
      </c>
    </row>
    <row r="71" spans="1:35" s="3" customFormat="1" ht="107.25" customHeight="1" x14ac:dyDescent="0.25">
      <c r="A71" s="8"/>
      <c r="B71" s="3" t="e">
        <f t="shared" ca="1" si="4"/>
        <v>#NAME?</v>
      </c>
      <c r="C71" s="8">
        <v>4</v>
      </c>
      <c r="D71" s="8" t="s">
        <v>230</v>
      </c>
      <c r="E71" s="8"/>
      <c r="F71" s="8" t="s">
        <v>231</v>
      </c>
      <c r="G71" s="8" t="s">
        <v>142</v>
      </c>
      <c r="H71" s="8" t="s">
        <v>106</v>
      </c>
      <c r="I71" s="8" t="s">
        <v>131</v>
      </c>
      <c r="J71" s="8" t="s">
        <v>117</v>
      </c>
      <c r="K71" s="8" t="s">
        <v>112</v>
      </c>
      <c r="L71" s="16" t="s">
        <v>113</v>
      </c>
      <c r="M71" s="8"/>
      <c r="N71" s="18">
        <f t="shared" si="7"/>
        <v>6.4</v>
      </c>
      <c r="O71" s="18">
        <v>16</v>
      </c>
      <c r="P71" s="40" t="s">
        <v>36</v>
      </c>
      <c r="Q71" s="30">
        <v>0</v>
      </c>
      <c r="R71" s="30">
        <v>0</v>
      </c>
      <c r="S71" s="30">
        <v>0</v>
      </c>
      <c r="T71" s="30">
        <v>0</v>
      </c>
      <c r="U71" s="30">
        <v>0</v>
      </c>
      <c r="V71" s="30">
        <v>0</v>
      </c>
      <c r="W71" s="30">
        <v>0</v>
      </c>
      <c r="X71" s="30">
        <v>0</v>
      </c>
      <c r="Y71" s="30">
        <v>0</v>
      </c>
      <c r="Z71" s="30">
        <v>0</v>
      </c>
      <c r="AA71" s="30">
        <v>5</v>
      </c>
      <c r="AB71" s="30">
        <v>2</v>
      </c>
      <c r="AC71" s="30">
        <v>0</v>
      </c>
      <c r="AD71" s="30">
        <v>0</v>
      </c>
      <c r="AE71" s="30">
        <v>0</v>
      </c>
      <c r="AF71" s="30">
        <v>0</v>
      </c>
      <c r="AG71" s="30">
        <v>0</v>
      </c>
      <c r="AH71" s="30">
        <v>0</v>
      </c>
      <c r="AI71" s="39">
        <f t="shared" si="8"/>
        <v>7</v>
      </c>
    </row>
    <row r="72" spans="1:35" s="3" customFormat="1" ht="107.25" customHeight="1" x14ac:dyDescent="0.25">
      <c r="A72" s="6"/>
      <c r="B72" s="3" t="e">
        <f ca="1">_xlfn.CONCAT(D72,F72)</f>
        <v>#NAME?</v>
      </c>
      <c r="C72" s="8">
        <v>4</v>
      </c>
      <c r="D72" s="8" t="s">
        <v>274</v>
      </c>
      <c r="E72" s="8" t="s">
        <v>105</v>
      </c>
      <c r="F72" s="8" t="s">
        <v>275</v>
      </c>
      <c r="G72" s="8" t="s">
        <v>276</v>
      </c>
      <c r="H72" s="8" t="s">
        <v>107</v>
      </c>
      <c r="I72" s="8" t="s">
        <v>131</v>
      </c>
      <c r="J72" s="8" t="s">
        <v>273</v>
      </c>
      <c r="K72" s="8" t="s">
        <v>113</v>
      </c>
      <c r="L72" s="18"/>
      <c r="M72" s="18"/>
      <c r="N72" s="18">
        <f t="shared" si="7"/>
        <v>18</v>
      </c>
      <c r="O72" s="49">
        <v>45</v>
      </c>
      <c r="P72" s="40" t="s">
        <v>70</v>
      </c>
      <c r="Q72" s="30">
        <v>0</v>
      </c>
      <c r="R72" s="30">
        <v>0</v>
      </c>
      <c r="S72" s="30">
        <v>0</v>
      </c>
      <c r="T72" s="30">
        <v>0</v>
      </c>
      <c r="U72" s="30">
        <v>0</v>
      </c>
      <c r="V72" s="30">
        <v>0</v>
      </c>
      <c r="W72" s="30">
        <v>0</v>
      </c>
      <c r="X72" s="30">
        <v>0</v>
      </c>
      <c r="Y72" s="30">
        <v>0</v>
      </c>
      <c r="Z72" s="30">
        <v>0</v>
      </c>
      <c r="AA72" s="30">
        <v>0</v>
      </c>
      <c r="AB72" s="30">
        <v>0</v>
      </c>
      <c r="AC72" s="30">
        <v>0</v>
      </c>
      <c r="AD72" s="30">
        <v>0</v>
      </c>
      <c r="AE72" s="30"/>
      <c r="AF72" s="30">
        <v>3</v>
      </c>
      <c r="AG72" s="30">
        <v>1</v>
      </c>
      <c r="AH72" s="30"/>
      <c r="AI72" s="39">
        <f t="shared" si="8"/>
        <v>4</v>
      </c>
    </row>
    <row r="73" spans="1:35" s="3" customFormat="1" ht="107.25" customHeight="1" x14ac:dyDescent="0.25">
      <c r="A73" s="6"/>
      <c r="B73" s="3" t="e">
        <f ca="1">_xlfn.CONCAT(D73,H73)</f>
        <v>#NAME?</v>
      </c>
      <c r="C73" s="8">
        <v>4</v>
      </c>
      <c r="D73" s="8" t="s">
        <v>195</v>
      </c>
      <c r="E73" s="8"/>
      <c r="F73" s="8" t="s">
        <v>196</v>
      </c>
      <c r="G73" s="8" t="s">
        <v>149</v>
      </c>
      <c r="H73" s="8" t="s">
        <v>148</v>
      </c>
      <c r="I73" s="8" t="s">
        <v>131</v>
      </c>
      <c r="J73" s="8" t="s">
        <v>117</v>
      </c>
      <c r="K73" s="8" t="s">
        <v>136</v>
      </c>
      <c r="L73" s="16" t="s">
        <v>147</v>
      </c>
      <c r="M73" s="8"/>
      <c r="N73" s="18">
        <f>SUM(O73/2.5)</f>
        <v>8</v>
      </c>
      <c r="O73" s="18">
        <v>20</v>
      </c>
      <c r="P73" s="40" t="s">
        <v>70</v>
      </c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>
        <v>68</v>
      </c>
      <c r="AF73" s="30">
        <v>142</v>
      </c>
      <c r="AG73" s="30">
        <v>205</v>
      </c>
      <c r="AH73" s="30">
        <v>166</v>
      </c>
      <c r="AI73" s="39">
        <f>SUM(Q73:AH73)</f>
        <v>581</v>
      </c>
    </row>
    <row r="74" spans="1:35" s="3" customFormat="1" ht="107.25" customHeight="1" x14ac:dyDescent="0.25">
      <c r="A74" s="6"/>
      <c r="B74" s="3" t="e">
        <f ca="1">_xlfn.CONCAT(D74,H74)</f>
        <v>#NAME?</v>
      </c>
      <c r="C74" s="8">
        <v>4</v>
      </c>
      <c r="D74" s="8" t="s">
        <v>195</v>
      </c>
      <c r="E74" s="8"/>
      <c r="F74" s="8" t="s">
        <v>196</v>
      </c>
      <c r="G74" s="8" t="s">
        <v>149</v>
      </c>
      <c r="H74" s="8" t="s">
        <v>114</v>
      </c>
      <c r="I74" s="8" t="s">
        <v>131</v>
      </c>
      <c r="J74" s="8" t="s">
        <v>117</v>
      </c>
      <c r="K74" s="8" t="s">
        <v>136</v>
      </c>
      <c r="L74" s="16" t="s">
        <v>147</v>
      </c>
      <c r="M74" s="8"/>
      <c r="N74" s="18">
        <f t="shared" si="7"/>
        <v>8</v>
      </c>
      <c r="O74" s="18">
        <v>20</v>
      </c>
      <c r="P74" s="40" t="s">
        <v>70</v>
      </c>
      <c r="Q74" s="30">
        <v>0</v>
      </c>
      <c r="R74" s="30">
        <v>0</v>
      </c>
      <c r="S74" s="30">
        <v>0</v>
      </c>
      <c r="T74" s="30">
        <v>0</v>
      </c>
      <c r="U74" s="30">
        <v>0</v>
      </c>
      <c r="V74" s="30">
        <v>0</v>
      </c>
      <c r="W74" s="30">
        <v>0</v>
      </c>
      <c r="X74" s="30">
        <v>0</v>
      </c>
      <c r="Y74" s="30">
        <v>0</v>
      </c>
      <c r="Z74" s="30">
        <v>0</v>
      </c>
      <c r="AA74" s="30">
        <v>0</v>
      </c>
      <c r="AB74" s="30">
        <v>0</v>
      </c>
      <c r="AC74" s="30">
        <v>0</v>
      </c>
      <c r="AD74" s="30">
        <v>0</v>
      </c>
      <c r="AE74" s="30">
        <v>1</v>
      </c>
      <c r="AF74" s="30">
        <v>1</v>
      </c>
      <c r="AG74" s="30"/>
      <c r="AH74" s="30">
        <v>1</v>
      </c>
      <c r="AI74" s="39">
        <f t="shared" si="8"/>
        <v>3</v>
      </c>
    </row>
    <row r="75" spans="1:35" s="3" customFormat="1" ht="107.25" customHeight="1" x14ac:dyDescent="0.25">
      <c r="A75" s="8"/>
      <c r="B75" s="3" t="e">
        <f ca="1">_xlfn.CONCAT(D75,H75)</f>
        <v>#NAME?</v>
      </c>
      <c r="C75" s="8">
        <v>4</v>
      </c>
      <c r="D75" s="8" t="s">
        <v>232</v>
      </c>
      <c r="E75" s="8"/>
      <c r="F75" s="8" t="s">
        <v>233</v>
      </c>
      <c r="G75" s="8" t="s">
        <v>142</v>
      </c>
      <c r="H75" s="8" t="s">
        <v>115</v>
      </c>
      <c r="I75" s="8" t="s">
        <v>131</v>
      </c>
      <c r="J75" s="8" t="s">
        <v>117</v>
      </c>
      <c r="K75" s="8" t="s">
        <v>112</v>
      </c>
      <c r="L75" s="16" t="s">
        <v>113</v>
      </c>
      <c r="M75" s="8"/>
      <c r="N75" s="18">
        <f t="shared" si="7"/>
        <v>4.8</v>
      </c>
      <c r="O75" s="18">
        <v>12</v>
      </c>
      <c r="P75" s="40" t="s">
        <v>36</v>
      </c>
      <c r="Q75" s="30">
        <v>0</v>
      </c>
      <c r="R75" s="30">
        <v>0</v>
      </c>
      <c r="S75" s="30">
        <v>0</v>
      </c>
      <c r="T75" s="30">
        <v>0</v>
      </c>
      <c r="U75" s="30">
        <v>0</v>
      </c>
      <c r="V75" s="30">
        <v>0</v>
      </c>
      <c r="W75" s="30">
        <v>1</v>
      </c>
      <c r="X75" s="30">
        <v>0</v>
      </c>
      <c r="Y75" s="30">
        <v>0</v>
      </c>
      <c r="Z75" s="30">
        <v>0</v>
      </c>
      <c r="AA75" s="30">
        <v>3</v>
      </c>
      <c r="AB75" s="30">
        <v>2</v>
      </c>
      <c r="AC75" s="30">
        <v>0</v>
      </c>
      <c r="AD75" s="30">
        <v>0</v>
      </c>
      <c r="AE75" s="30">
        <v>0</v>
      </c>
      <c r="AF75" s="30">
        <v>0</v>
      </c>
      <c r="AG75" s="30">
        <v>0</v>
      </c>
      <c r="AH75" s="30">
        <v>0</v>
      </c>
      <c r="AI75" s="39">
        <f t="shared" si="8"/>
        <v>6</v>
      </c>
    </row>
    <row r="76" spans="1:35" s="3" customFormat="1" ht="107.25" customHeight="1" x14ac:dyDescent="0.25">
      <c r="A76" s="52"/>
      <c r="B76" s="3" t="e">
        <f ca="1">_xlfn.CONCAT(D76,H76)</f>
        <v>#NAME?</v>
      </c>
      <c r="C76" s="23">
        <v>4</v>
      </c>
      <c r="D76" s="23" t="s">
        <v>298</v>
      </c>
      <c r="E76" s="23"/>
      <c r="F76" s="23" t="s">
        <v>299</v>
      </c>
      <c r="G76" s="23" t="s">
        <v>173</v>
      </c>
      <c r="H76" s="23" t="s">
        <v>114</v>
      </c>
      <c r="I76" s="23" t="s">
        <v>131</v>
      </c>
      <c r="J76" s="23" t="s">
        <v>117</v>
      </c>
      <c r="K76" s="23" t="s">
        <v>168</v>
      </c>
      <c r="L76" s="24" t="s">
        <v>126</v>
      </c>
      <c r="M76" s="23"/>
      <c r="N76" s="25">
        <f t="shared" si="7"/>
        <v>16</v>
      </c>
      <c r="O76" s="25">
        <v>40</v>
      </c>
      <c r="P76" s="54" t="s">
        <v>36</v>
      </c>
      <c r="Q76" s="46">
        <v>0</v>
      </c>
      <c r="R76" s="46">
        <v>0</v>
      </c>
      <c r="S76" s="46">
        <v>0</v>
      </c>
      <c r="T76" s="46">
        <v>0</v>
      </c>
      <c r="U76" s="46">
        <v>0</v>
      </c>
      <c r="V76" s="46">
        <v>0</v>
      </c>
      <c r="W76" s="23">
        <v>4</v>
      </c>
      <c r="X76" s="46">
        <v>0</v>
      </c>
      <c r="Y76" s="46">
        <v>0</v>
      </c>
      <c r="Z76" s="46">
        <v>0</v>
      </c>
      <c r="AA76" s="46">
        <v>0</v>
      </c>
      <c r="AB76" s="23">
        <v>1</v>
      </c>
      <c r="AC76" s="46">
        <v>0</v>
      </c>
      <c r="AD76" s="46">
        <v>0</v>
      </c>
      <c r="AE76" s="46">
        <v>0</v>
      </c>
      <c r="AF76" s="46">
        <v>0</v>
      </c>
      <c r="AG76" s="46">
        <v>0</v>
      </c>
      <c r="AH76" s="46">
        <v>0</v>
      </c>
      <c r="AI76" s="39">
        <f t="shared" si="8"/>
        <v>5</v>
      </c>
    </row>
    <row r="77" spans="1:35" s="3" customFormat="1" ht="107.25" customHeight="1" x14ac:dyDescent="0.25">
      <c r="A77" s="47"/>
      <c r="B77" s="53" t="e">
        <f ca="1">_xlfn.CONCAT(C77,F77)</f>
        <v>#NAME?</v>
      </c>
      <c r="C77" s="47">
        <v>4</v>
      </c>
      <c r="D77" s="47" t="s">
        <v>300</v>
      </c>
      <c r="E77" s="47" t="s">
        <v>110</v>
      </c>
      <c r="F77" s="47" t="s">
        <v>301</v>
      </c>
      <c r="G77" s="47" t="s">
        <v>272</v>
      </c>
      <c r="H77" s="47" t="s">
        <v>114</v>
      </c>
      <c r="I77" s="8" t="s">
        <v>131</v>
      </c>
      <c r="J77" s="47" t="s">
        <v>108</v>
      </c>
      <c r="K77" s="47" t="s">
        <v>112</v>
      </c>
      <c r="L77" s="47" t="s">
        <v>147</v>
      </c>
      <c r="M77" s="47"/>
      <c r="N77" s="50">
        <v>10</v>
      </c>
      <c r="O77" s="50">
        <v>25</v>
      </c>
      <c r="P77" s="48" t="s">
        <v>21</v>
      </c>
      <c r="Q77" s="35">
        <v>0</v>
      </c>
      <c r="R77" s="35">
        <v>0</v>
      </c>
      <c r="S77" s="47">
        <v>1</v>
      </c>
      <c r="T77" s="35">
        <v>0</v>
      </c>
      <c r="U77" s="47"/>
      <c r="V77" s="47"/>
      <c r="W77" s="47">
        <v>1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  <c r="AI77" s="39">
        <f t="shared" si="8"/>
        <v>2</v>
      </c>
    </row>
    <row r="78" spans="1:35" s="3" customFormat="1" ht="107.25" customHeight="1" x14ac:dyDescent="0.25">
      <c r="A78" s="55"/>
      <c r="B78" s="17" t="e">
        <f ca="1">_xlfn.CONCAT(D78,G78)</f>
        <v>#NAME?</v>
      </c>
      <c r="C78" s="55">
        <v>4</v>
      </c>
      <c r="D78" s="56" t="s">
        <v>269</v>
      </c>
      <c r="E78" s="55" t="s">
        <v>270</v>
      </c>
      <c r="F78" s="56" t="s">
        <v>116</v>
      </c>
      <c r="G78" s="56" t="s">
        <v>170</v>
      </c>
      <c r="H78" s="56" t="s">
        <v>271</v>
      </c>
      <c r="I78" s="56" t="s">
        <v>131</v>
      </c>
      <c r="J78" s="55" t="s">
        <v>108</v>
      </c>
      <c r="K78" s="56" t="s">
        <v>136</v>
      </c>
      <c r="L78" s="56" t="s">
        <v>147</v>
      </c>
      <c r="M78" s="55"/>
      <c r="N78" s="22">
        <f>SUM(O78/2.5)</f>
        <v>6</v>
      </c>
      <c r="O78" s="57">
        <v>15</v>
      </c>
      <c r="P78" s="42" t="s">
        <v>70</v>
      </c>
      <c r="Q78" s="58">
        <v>0</v>
      </c>
      <c r="R78" s="58">
        <v>0</v>
      </c>
      <c r="S78" s="58">
        <v>0</v>
      </c>
      <c r="T78" s="58">
        <v>0</v>
      </c>
      <c r="U78" s="58">
        <v>0</v>
      </c>
      <c r="V78" s="58">
        <v>0</v>
      </c>
      <c r="W78" s="58">
        <v>0</v>
      </c>
      <c r="X78" s="58">
        <v>0</v>
      </c>
      <c r="Y78" s="58">
        <v>0</v>
      </c>
      <c r="Z78" s="58"/>
      <c r="AA78" s="58">
        <v>0</v>
      </c>
      <c r="AB78" s="58">
        <v>2</v>
      </c>
      <c r="AC78" s="58"/>
      <c r="AD78" s="58">
        <v>0</v>
      </c>
      <c r="AE78" s="58">
        <v>0</v>
      </c>
      <c r="AF78" s="58">
        <v>0</v>
      </c>
      <c r="AG78" s="58">
        <v>0</v>
      </c>
      <c r="AH78" s="58">
        <v>0</v>
      </c>
      <c r="AI78" s="51">
        <f t="shared" si="8"/>
        <v>2</v>
      </c>
    </row>
    <row r="79" spans="1:35" ht="105.75" customHeight="1" x14ac:dyDescent="0.25">
      <c r="A79" s="6"/>
      <c r="B79" s="8" t="e">
        <f ca="1">_xlfn.CONCAT(C79,F79)</f>
        <v>#NAME?</v>
      </c>
      <c r="C79" s="8">
        <v>4</v>
      </c>
      <c r="D79" s="8" t="s">
        <v>277</v>
      </c>
      <c r="E79" s="8" t="s">
        <v>110</v>
      </c>
      <c r="F79" s="8" t="s">
        <v>278</v>
      </c>
      <c r="G79" s="8" t="s">
        <v>110</v>
      </c>
      <c r="H79" s="8" t="s">
        <v>114</v>
      </c>
      <c r="I79" s="8" t="s">
        <v>107</v>
      </c>
      <c r="J79" s="8" t="s">
        <v>108</v>
      </c>
      <c r="K79" s="8" t="s">
        <v>112</v>
      </c>
      <c r="L79" s="8" t="s">
        <v>113</v>
      </c>
      <c r="M79" s="8"/>
      <c r="N79" s="49">
        <v>7.2</v>
      </c>
      <c r="O79" s="49">
        <v>18</v>
      </c>
      <c r="P79" s="40" t="s">
        <v>36</v>
      </c>
      <c r="Q79" s="8"/>
      <c r="R79" s="8"/>
      <c r="S79" s="35"/>
      <c r="T79" s="8">
        <v>2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9">
        <f t="shared" si="8"/>
        <v>2</v>
      </c>
    </row>
    <row r="80" spans="1:35" x14ac:dyDescent="0.25">
      <c r="AI80" s="62">
        <f>SUM(AI13:AI79)</f>
        <v>4964</v>
      </c>
    </row>
  </sheetData>
  <autoFilter ref="A12:AI12">
    <sortState ref="A13:AK89">
      <sortCondition descending="1" ref="AI12"/>
    </sortState>
  </autoFilter>
  <mergeCells count="1">
    <mergeCell ref="A1:O11"/>
  </mergeCells>
  <phoneticPr fontId="12" type="noConversion"/>
  <pageMargins left="0.7" right="0.7" top="0.75" bottom="0.75" header="0.3" footer="0.3"/>
  <pageSetup paperSize="9" scale="3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Ellesse New</vt:lpstr>
      <vt:lpstr>'Ellesse New'!Print_Area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Dators</cp:lastModifiedBy>
  <cp:lastPrinted>2023-10-23T14:02:30Z</cp:lastPrinted>
  <dcterms:created xsi:type="dcterms:W3CDTF">2023-05-16T11:51:42Z</dcterms:created>
  <dcterms:modified xsi:type="dcterms:W3CDTF">2024-06-20T13:44:12Z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