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Ellesse New" sheetId="6" r:id="rId1"/>
  </sheets>
  <definedNames>
    <definedName name="_xlnm._FilterDatabase" localSheetId="0" hidden="1">'Ellesse New'!$A$12:$AI$12</definedName>
    <definedName name="_xlnm.Print_Area" localSheetId="0">'Ellesse New'!$A$1:$AI$181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I169" i="6" l="1"/>
  <c r="N169" i="6"/>
  <c r="AI171" i="6"/>
  <c r="AI182" i="6"/>
  <c r="AI152" i="6"/>
  <c r="AI75" i="6"/>
  <c r="AI79" i="6"/>
  <c r="AI39" i="6"/>
  <c r="AI140" i="6"/>
  <c r="AI96" i="6"/>
  <c r="AI104" i="6"/>
  <c r="AI118" i="6"/>
  <c r="AI134" i="6"/>
  <c r="AI164" i="6"/>
  <c r="AI109" i="6"/>
  <c r="AI86" i="6"/>
  <c r="AI116" i="6"/>
  <c r="AI129" i="6"/>
  <c r="AI130" i="6"/>
  <c r="AI105" i="6"/>
  <c r="AI87" i="6"/>
  <c r="AI89" i="6"/>
  <c r="AI88" i="6"/>
  <c r="AI135" i="6"/>
  <c r="AI53" i="6"/>
  <c r="AI50" i="6"/>
  <c r="AI66" i="6"/>
  <c r="AI47" i="6"/>
  <c r="AI77" i="6"/>
  <c r="AI42" i="6"/>
  <c r="AI52" i="6"/>
  <c r="AI65" i="6"/>
  <c r="AI40" i="6"/>
  <c r="AI43" i="6"/>
  <c r="AI35" i="6"/>
  <c r="AI73" i="6"/>
  <c r="AI141" i="6"/>
  <c r="AI142" i="6"/>
  <c r="AI61" i="6"/>
  <c r="AI25" i="6"/>
  <c r="AI41" i="6"/>
  <c r="AI51" i="6"/>
  <c r="AI23" i="6"/>
  <c r="AI24" i="6"/>
  <c r="AI62" i="6"/>
  <c r="AI143" i="6"/>
  <c r="AI144" i="6"/>
  <c r="AI153" i="6"/>
  <c r="AI106" i="6"/>
  <c r="AI154" i="6"/>
  <c r="AI155" i="6"/>
  <c r="AI107" i="6"/>
  <c r="AI33" i="6"/>
  <c r="AI36" i="6"/>
  <c r="AI90" i="6"/>
  <c r="AI71" i="6"/>
  <c r="AI49" i="6"/>
  <c r="AI46" i="6"/>
  <c r="AI63" i="6"/>
  <c r="AI56" i="6"/>
  <c r="AI82" i="6"/>
  <c r="AI60" i="6"/>
  <c r="AI55" i="6"/>
  <c r="AI97" i="6"/>
  <c r="AI98" i="6"/>
  <c r="AI126" i="6"/>
  <c r="AI112" i="6"/>
  <c r="AI110" i="6"/>
  <c r="AI78" i="6"/>
  <c r="AI131" i="6"/>
  <c r="AI117" i="6"/>
  <c r="AI93" i="6"/>
  <c r="AI99" i="6"/>
  <c r="AI108" i="6"/>
  <c r="AI136" i="6"/>
  <c r="AI48" i="6"/>
  <c r="AI80" i="6"/>
  <c r="AI137" i="6"/>
  <c r="AI44" i="6"/>
  <c r="AI100" i="6"/>
  <c r="AI92" i="6"/>
  <c r="AI139" i="6"/>
  <c r="AI138" i="6"/>
  <c r="AI121" i="6"/>
  <c r="AI114" i="6"/>
  <c r="AI115" i="6"/>
  <c r="AI103" i="6"/>
  <c r="AI132" i="6"/>
  <c r="AI30" i="6"/>
  <c r="AI18" i="6"/>
  <c r="AI17" i="6"/>
  <c r="AI26" i="6"/>
  <c r="AI38" i="6"/>
  <c r="AI20" i="6"/>
  <c r="AI16" i="6"/>
  <c r="AI19" i="6"/>
  <c r="AI31" i="6"/>
  <c r="AI54" i="6"/>
  <c r="AI32" i="6"/>
  <c r="AI28" i="6"/>
  <c r="AI21" i="6"/>
  <c r="AI15" i="6"/>
  <c r="AI22" i="6"/>
  <c r="AI59" i="6"/>
  <c r="AI27" i="6"/>
  <c r="AI34" i="6"/>
  <c r="AI70" i="6"/>
  <c r="AI84" i="6"/>
  <c r="AI133" i="6"/>
  <c r="AI146" i="6"/>
  <c r="AI145" i="6"/>
  <c r="AI81" i="6"/>
  <c r="AI166" i="6"/>
  <c r="AI165" i="6"/>
  <c r="AI85" i="6"/>
  <c r="AI102" i="6"/>
  <c r="AI128" i="6"/>
  <c r="AI127" i="6"/>
  <c r="AI124" i="6"/>
  <c r="AI122" i="6"/>
  <c r="AI123" i="6"/>
  <c r="AI147" i="6"/>
  <c r="AI101" i="6"/>
  <c r="AI167" i="6"/>
  <c r="AI177" i="6"/>
  <c r="AI168" i="6"/>
  <c r="AI45" i="6"/>
  <c r="AI178" i="6"/>
  <c r="AI161" i="6"/>
  <c r="AI162" i="6"/>
  <c r="AI37" i="6"/>
  <c r="AI113" i="6"/>
  <c r="AI149" i="6"/>
  <c r="AI148" i="6"/>
  <c r="AI29" i="6"/>
  <c r="AI156" i="6"/>
  <c r="AI64" i="6"/>
  <c r="AI157" i="6"/>
  <c r="AI125" i="6"/>
  <c r="AI14" i="6"/>
  <c r="AI13" i="6"/>
  <c r="AI76" i="6"/>
  <c r="AI69" i="6"/>
  <c r="AI150" i="6"/>
  <c r="AI67" i="6"/>
  <c r="AI83" i="6"/>
  <c r="AI119" i="6"/>
  <c r="AI111" i="6"/>
  <c r="AI91" i="6"/>
  <c r="AI68" i="6"/>
  <c r="AI58" i="6"/>
  <c r="AI74" i="6"/>
  <c r="AI163" i="6"/>
  <c r="AI174" i="6"/>
  <c r="AI172" i="6"/>
  <c r="AI72" i="6"/>
  <c r="AI94" i="6"/>
  <c r="AI57" i="6"/>
  <c r="AI95" i="6"/>
  <c r="AI158" i="6"/>
  <c r="AI159" i="6"/>
  <c r="AI120" i="6"/>
  <c r="AI160" i="6"/>
  <c r="AI175" i="6"/>
  <c r="AI181" i="6"/>
  <c r="AI179" i="6"/>
  <c r="AI180" i="6"/>
  <c r="AI170" i="6"/>
  <c r="AI176" i="6"/>
  <c r="AI173" i="6"/>
  <c r="AI151" i="6"/>
  <c r="B169" i="6"/>
  <c r="AI183" i="6" l="1"/>
  <c r="N173" i="6"/>
  <c r="N176" i="6"/>
  <c r="B173" i="6"/>
  <c r="N170" i="6" l="1"/>
  <c r="N180" i="6"/>
  <c r="N152" i="6"/>
  <c r="B179" i="6"/>
  <c r="B182" i="6"/>
  <c r="B180" i="6"/>
  <c r="B152" i="6"/>
  <c r="B170" i="6"/>
  <c r="B181" i="6"/>
  <c r="N38" i="6" l="1"/>
  <c r="N22" i="6" l="1"/>
  <c r="N15" i="6"/>
  <c r="N21" i="6"/>
  <c r="N28" i="6"/>
  <c r="N32" i="6"/>
  <c r="N54" i="6"/>
  <c r="N31" i="6"/>
  <c r="N19" i="6"/>
  <c r="N16" i="6"/>
  <c r="N20" i="6"/>
  <c r="N26" i="6"/>
  <c r="N17" i="6"/>
  <c r="N18" i="6"/>
  <c r="N30" i="6"/>
  <c r="N133" i="6" l="1"/>
  <c r="N56" i="6"/>
  <c r="N88" i="6"/>
  <c r="N75" i="6"/>
  <c r="N172" i="6"/>
  <c r="B127" i="6"/>
  <c r="B128" i="6"/>
  <c r="B101" i="6"/>
  <c r="B133" i="6"/>
  <c r="B88" i="6"/>
  <c r="B56" i="6"/>
  <c r="B75" i="6"/>
  <c r="N121" i="6" l="1"/>
  <c r="N84" i="6"/>
  <c r="N85" i="6"/>
  <c r="N14" i="6"/>
  <c r="N157" i="6"/>
  <c r="N161" i="6"/>
  <c r="N164" i="6"/>
  <c r="N105" i="6"/>
  <c r="N135" i="6"/>
  <c r="N154" i="6"/>
  <c r="N171" i="6"/>
  <c r="N155" i="6"/>
  <c r="N71" i="6"/>
  <c r="N78" i="6"/>
  <c r="N136" i="6"/>
  <c r="N100" i="6"/>
  <c r="N132" i="6"/>
  <c r="N124" i="6"/>
  <c r="N122" i="6"/>
  <c r="N123" i="6"/>
  <c r="N82" i="6"/>
  <c r="N160" i="6"/>
  <c r="N70" i="6"/>
  <c r="N44" i="6"/>
  <c r="N167" i="6"/>
  <c r="N60" i="6"/>
  <c r="N48" i="6"/>
  <c r="N117" i="6"/>
  <c r="N108" i="6"/>
  <c r="N162" i="6"/>
  <c r="N90" i="6"/>
  <c r="N99" i="6"/>
  <c r="N113" i="6"/>
  <c r="N149" i="6"/>
  <c r="N98" i="6"/>
  <c r="N80" i="6"/>
  <c r="N148" i="6"/>
  <c r="N29" i="6"/>
  <c r="N93" i="6"/>
  <c r="N175" i="6"/>
  <c r="N39" i="6"/>
  <c r="N126" i="6"/>
  <c r="N92" i="6"/>
  <c r="N69" i="6"/>
  <c r="N150" i="6"/>
  <c r="N13" i="6"/>
  <c r="N83" i="6"/>
  <c r="N119" i="6"/>
  <c r="N111" i="6"/>
  <c r="N91" i="6"/>
  <c r="N74" i="6"/>
  <c r="N95" i="6"/>
  <c r="N64" i="6"/>
  <c r="N72" i="6"/>
  <c r="N134" i="6"/>
  <c r="N87" i="6"/>
  <c r="N89" i="6"/>
  <c r="N53" i="6"/>
  <c r="N41" i="6"/>
  <c r="N33" i="6"/>
  <c r="N36" i="6"/>
  <c r="N49" i="6"/>
  <c r="N63" i="6"/>
  <c r="N47" i="6"/>
  <c r="N77" i="6"/>
  <c r="N42" i="6"/>
  <c r="N143" i="6"/>
  <c r="N144" i="6"/>
  <c r="N59" i="6"/>
  <c r="N27" i="6"/>
  <c r="N102" i="6"/>
  <c r="N125" i="6"/>
  <c r="N51" i="6"/>
  <c r="N140" i="6"/>
  <c r="N103" i="6"/>
  <c r="N146" i="6"/>
  <c r="N145" i="6"/>
  <c r="N76" i="6"/>
  <c r="N129" i="6"/>
  <c r="N130" i="6"/>
  <c r="N66" i="6"/>
  <c r="N141" i="6"/>
  <c r="N142" i="6"/>
  <c r="N34" i="6"/>
  <c r="N168" i="6"/>
  <c r="N45" i="6"/>
  <c r="N104" i="6"/>
  <c r="N118" i="6"/>
  <c r="N116" i="6"/>
  <c r="N50" i="6"/>
  <c r="N43" i="6"/>
  <c r="N35" i="6"/>
  <c r="N73" i="6"/>
  <c r="N153" i="6"/>
  <c r="N174" i="6"/>
  <c r="N178" i="6"/>
  <c r="N156" i="6"/>
  <c r="N158" i="6"/>
  <c r="N159" i="6"/>
  <c r="N151" i="6"/>
  <c r="N79" i="6"/>
  <c r="N107" i="6"/>
  <c r="N139" i="6"/>
  <c r="N138" i="6"/>
  <c r="N106" i="6"/>
  <c r="N55" i="6"/>
  <c r="N131" i="6"/>
  <c r="N81" i="6"/>
  <c r="N61" i="6"/>
  <c r="N25" i="6"/>
  <c r="N23" i="6"/>
  <c r="N24" i="6"/>
  <c r="N62" i="6"/>
  <c r="N114" i="6"/>
  <c r="N115" i="6"/>
  <c r="N147" i="6"/>
  <c r="N96" i="6"/>
  <c r="N109" i="6"/>
  <c r="N86" i="6"/>
  <c r="N52" i="6"/>
  <c r="N65" i="6"/>
  <c r="N40" i="6"/>
  <c r="N67" i="6"/>
  <c r="N58" i="6"/>
  <c r="N94" i="6"/>
  <c r="N57" i="6"/>
  <c r="N166" i="6"/>
  <c r="N165" i="6"/>
  <c r="N110" i="6"/>
  <c r="N97" i="6"/>
  <c r="N46" i="6"/>
  <c r="N112" i="6"/>
  <c r="N163" i="6"/>
  <c r="B121" i="6"/>
  <c r="B45" i="6"/>
  <c r="B171" i="6"/>
  <c r="N177" i="6" l="1"/>
  <c r="B177" i="6"/>
  <c r="B137" i="6"/>
  <c r="N137" i="6" l="1"/>
  <c r="B149" i="6"/>
  <c r="B113" i="6"/>
  <c r="B99" i="6"/>
  <c r="N120" i="6" l="1"/>
  <c r="N68" i="6"/>
  <c r="B69" i="6"/>
  <c r="B79" i="6"/>
  <c r="B118" i="6"/>
  <c r="B86" i="6"/>
  <c r="B129" i="6"/>
  <c r="B135" i="6"/>
  <c r="B42" i="6"/>
  <c r="B52" i="6"/>
  <c r="B73" i="6"/>
  <c r="B25" i="6"/>
  <c r="B23" i="6"/>
  <c r="B153" i="6"/>
  <c r="B107" i="6"/>
  <c r="B46" i="6"/>
  <c r="B60" i="6"/>
  <c r="B112" i="6"/>
  <c r="B117" i="6"/>
  <c r="B48" i="6"/>
  <c r="B92" i="6"/>
  <c r="B114" i="6"/>
  <c r="B59" i="6"/>
  <c r="B146" i="6"/>
  <c r="B102" i="6"/>
  <c r="B147" i="6"/>
  <c r="B148" i="6"/>
  <c r="B157" i="6"/>
  <c r="B67" i="6"/>
  <c r="B91" i="6"/>
  <c r="B163" i="6"/>
  <c r="B57" i="6"/>
  <c r="B120" i="6"/>
  <c r="B34" i="6"/>
  <c r="B122" i="6"/>
  <c r="B29" i="6"/>
  <c r="B125" i="6"/>
  <c r="B68" i="6"/>
  <c r="B174" i="6"/>
  <c r="B95" i="6"/>
  <c r="B143" i="6"/>
  <c r="B98" i="6"/>
  <c r="B44" i="6"/>
  <c r="B132" i="6"/>
  <c r="B166" i="6"/>
  <c r="B178" i="6"/>
  <c r="B76" i="6"/>
  <c r="B72" i="6"/>
  <c r="B175" i="6"/>
  <c r="B164" i="6"/>
  <c r="B35" i="6"/>
  <c r="B154" i="6"/>
  <c r="B126" i="6"/>
  <c r="B100" i="6"/>
  <c r="B27" i="6"/>
  <c r="B123" i="6"/>
  <c r="B64" i="6"/>
  <c r="B111" i="6"/>
  <c r="B158" i="6"/>
  <c r="B39" i="6"/>
  <c r="B104" i="6"/>
  <c r="B109" i="6"/>
  <c r="B105" i="6"/>
  <c r="B53" i="6"/>
  <c r="B47" i="6"/>
  <c r="B65" i="6"/>
  <c r="B141" i="6"/>
  <c r="B41" i="6"/>
  <c r="B62" i="6"/>
  <c r="B106" i="6"/>
  <c r="B33" i="6"/>
  <c r="B49" i="6"/>
  <c r="B97" i="6"/>
  <c r="B110" i="6"/>
  <c r="B93" i="6"/>
  <c r="B80" i="6"/>
  <c r="B139" i="6"/>
  <c r="B103" i="6"/>
  <c r="B81" i="6"/>
  <c r="B168" i="6"/>
  <c r="B83" i="6"/>
  <c r="B160" i="6"/>
  <c r="B63" i="6"/>
  <c r="B108" i="6"/>
  <c r="B138" i="6"/>
  <c r="B124" i="6"/>
  <c r="B156" i="6"/>
  <c r="B119" i="6"/>
  <c r="B159" i="6"/>
  <c r="B96" i="6"/>
  <c r="B87" i="6"/>
  <c r="B40" i="6"/>
  <c r="B24" i="6"/>
  <c r="B82" i="6"/>
  <c r="B136" i="6"/>
  <c r="B145" i="6"/>
  <c r="B37" i="6"/>
  <c r="B94" i="6"/>
  <c r="B140" i="6"/>
  <c r="B134" i="6"/>
  <c r="B116" i="6"/>
  <c r="B89" i="6"/>
  <c r="B50" i="6"/>
  <c r="B77" i="6"/>
  <c r="B43" i="6"/>
  <c r="B142" i="6"/>
  <c r="B51" i="6"/>
  <c r="B155" i="6"/>
  <c r="B36" i="6"/>
  <c r="B78" i="6"/>
  <c r="B70" i="6"/>
  <c r="B58" i="6"/>
  <c r="B130" i="6"/>
  <c r="B66" i="6"/>
  <c r="B61" i="6"/>
  <c r="B144" i="6"/>
  <c r="B71" i="6"/>
  <c r="B131" i="6"/>
  <c r="B115" i="6"/>
  <c r="B165" i="6"/>
  <c r="B150" i="6"/>
  <c r="B74" i="6"/>
  <c r="B151" i="6"/>
  <c r="N37" i="6" l="1"/>
</calcChain>
</file>

<file path=xl/sharedStrings.xml><?xml version="1.0" encoding="utf-8"?>
<sst xmlns="http://schemas.openxmlformats.org/spreadsheetml/2006/main" count="1708" uniqueCount="535">
  <si>
    <t>Customer PO</t>
  </si>
  <si>
    <t>Product</t>
  </si>
  <si>
    <t>Product Name</t>
  </si>
  <si>
    <t>Product Type</t>
  </si>
  <si>
    <t>Colour</t>
  </si>
  <si>
    <t>Department</t>
  </si>
  <si>
    <t>COO</t>
  </si>
  <si>
    <t>HTS</t>
  </si>
  <si>
    <t>Composition</t>
  </si>
  <si>
    <t>XXS-6XL</t>
  </si>
  <si>
    <t>XXS</t>
  </si>
  <si>
    <t>XS</t>
  </si>
  <si>
    <t>SML</t>
  </si>
  <si>
    <t>MED</t>
  </si>
  <si>
    <t>LGE</t>
  </si>
  <si>
    <t>XL</t>
  </si>
  <si>
    <t>2XL</t>
  </si>
  <si>
    <t>3XL</t>
  </si>
  <si>
    <t>4XL</t>
  </si>
  <si>
    <t>5XL</t>
  </si>
  <si>
    <t>6XL</t>
  </si>
  <si>
    <t>4-30 USE</t>
  </si>
  <si>
    <t>4</t>
  </si>
  <si>
    <t>6</t>
  </si>
  <si>
    <t>8</t>
  </si>
  <si>
    <t>10</t>
  </si>
  <si>
    <t>12</t>
  </si>
  <si>
    <t>14</t>
  </si>
  <si>
    <t>16</t>
  </si>
  <si>
    <t>18</t>
  </si>
  <si>
    <t>20</t>
  </si>
  <si>
    <t>22</t>
  </si>
  <si>
    <t>24</t>
  </si>
  <si>
    <t>26</t>
  </si>
  <si>
    <t>28</t>
  </si>
  <si>
    <t>30</t>
  </si>
  <si>
    <t>2/3- 15/16</t>
  </si>
  <si>
    <t>2/3</t>
  </si>
  <si>
    <t>3/4</t>
  </si>
  <si>
    <t>4/5</t>
  </si>
  <si>
    <t>5/6</t>
  </si>
  <si>
    <t>6/7</t>
  </si>
  <si>
    <t>7/8</t>
  </si>
  <si>
    <t>8/9</t>
  </si>
  <si>
    <t>9/10</t>
  </si>
  <si>
    <t>10/11</t>
  </si>
  <si>
    <t>11/12</t>
  </si>
  <si>
    <t>12/13</t>
  </si>
  <si>
    <t>13/14</t>
  </si>
  <si>
    <t>14/15</t>
  </si>
  <si>
    <t>15/16</t>
  </si>
  <si>
    <t>ONESIZE</t>
  </si>
  <si>
    <t>ONE SIZE</t>
  </si>
  <si>
    <t>JUNIOR</t>
  </si>
  <si>
    <t>ADULT</t>
  </si>
  <si>
    <t>SOCKS</t>
  </si>
  <si>
    <t>3-5.5</t>
  </si>
  <si>
    <t>6-8.5</t>
  </si>
  <si>
    <t>9-11.5</t>
  </si>
  <si>
    <t>12-14</t>
  </si>
  <si>
    <t>9-12</t>
  </si>
  <si>
    <t>12.5-2.5</t>
  </si>
  <si>
    <t>14.5-16</t>
  </si>
  <si>
    <t>12-16</t>
  </si>
  <si>
    <t>4-8</t>
  </si>
  <si>
    <t>7-11</t>
  </si>
  <si>
    <t>S</t>
  </si>
  <si>
    <t>M</t>
  </si>
  <si>
    <t>L</t>
  </si>
  <si>
    <t>XXL</t>
  </si>
  <si>
    <t>0/6-13/14</t>
  </si>
  <si>
    <t>0/3</t>
  </si>
  <si>
    <t>0/6</t>
  </si>
  <si>
    <t>3/6</t>
  </si>
  <si>
    <t>6/9</t>
  </si>
  <si>
    <t>6/12</t>
  </si>
  <si>
    <t>9/12</t>
  </si>
  <si>
    <t>12/18</t>
  </si>
  <si>
    <t>18/24</t>
  </si>
  <si>
    <t>30/32-62/64</t>
  </si>
  <si>
    <t>30/32</t>
  </si>
  <si>
    <t>33/35</t>
  </si>
  <si>
    <t>36/38</t>
  </si>
  <si>
    <t>39/41</t>
  </si>
  <si>
    <t>42/44</t>
  </si>
  <si>
    <t>46/48</t>
  </si>
  <si>
    <t>50/52</t>
  </si>
  <si>
    <t>54/56</t>
  </si>
  <si>
    <t>58/60</t>
  </si>
  <si>
    <t>62/64</t>
  </si>
  <si>
    <t>JDW</t>
  </si>
  <si>
    <t>1XL</t>
  </si>
  <si>
    <t>26-56</t>
  </si>
  <si>
    <t>32</t>
  </si>
  <si>
    <t>34</t>
  </si>
  <si>
    <t>36</t>
  </si>
  <si>
    <t>38</t>
  </si>
  <si>
    <t>40</t>
  </si>
  <si>
    <t>42</t>
  </si>
  <si>
    <t>44</t>
  </si>
  <si>
    <t>46</t>
  </si>
  <si>
    <t>48</t>
  </si>
  <si>
    <t>50</t>
  </si>
  <si>
    <t>52</t>
  </si>
  <si>
    <t>54</t>
  </si>
  <si>
    <t>Hoody Oh</t>
  </si>
  <si>
    <t>Navy</t>
  </si>
  <si>
    <t>Boys</t>
  </si>
  <si>
    <t>India</t>
  </si>
  <si>
    <t>85% Cotton / 15% Polyester</t>
  </si>
  <si>
    <t>Tee Shirt</t>
  </si>
  <si>
    <t>6109100010</t>
  </si>
  <si>
    <t>100% Cotton</t>
  </si>
  <si>
    <t>Black</t>
  </si>
  <si>
    <t>White</t>
  </si>
  <si>
    <t>Short</t>
  </si>
  <si>
    <t>China</t>
  </si>
  <si>
    <t>Pant Jog/Fleece</t>
  </si>
  <si>
    <t>Sri Lanka</t>
  </si>
  <si>
    <t>80% Cotton / 20% Polyester</t>
  </si>
  <si>
    <t>Sweatshirt</t>
  </si>
  <si>
    <t>Light Blue</t>
  </si>
  <si>
    <t>Jog Suit</t>
  </si>
  <si>
    <t>Pakistan</t>
  </si>
  <si>
    <t>Grey</t>
  </si>
  <si>
    <t>Grey Marl</t>
  </si>
  <si>
    <t>95% Polyester / 5% Elastane</t>
  </si>
  <si>
    <t>6103430000</t>
  </si>
  <si>
    <t>Beige</t>
  </si>
  <si>
    <t>Dark Blue</t>
  </si>
  <si>
    <t>64% Cotton / 36% Polyester</t>
  </si>
  <si>
    <t>Jacket Padded</t>
  </si>
  <si>
    <t>100% Polyester</t>
  </si>
  <si>
    <t>Track Top 1/2 Zip</t>
  </si>
  <si>
    <t>Jacket Oh</t>
  </si>
  <si>
    <t>Multi</t>
  </si>
  <si>
    <t>6109902000</t>
  </si>
  <si>
    <t>Blue</t>
  </si>
  <si>
    <t>Light Pink</t>
  </si>
  <si>
    <t>6110209900</t>
  </si>
  <si>
    <t>Hoody Cropped</t>
  </si>
  <si>
    <t>6104620000</t>
  </si>
  <si>
    <t>Pink</t>
  </si>
  <si>
    <t>Dress</t>
  </si>
  <si>
    <t>6104420000</t>
  </si>
  <si>
    <t>Off White</t>
  </si>
  <si>
    <t>Tee Shirt Cropped</t>
  </si>
  <si>
    <t>95% Cotton / 5% Elastane</t>
  </si>
  <si>
    <t>Purple</t>
  </si>
  <si>
    <t>Legging</t>
  </si>
  <si>
    <t>Dark Purple</t>
  </si>
  <si>
    <t>All Over Print</t>
  </si>
  <si>
    <t>6104220000</t>
  </si>
  <si>
    <t>6104630000</t>
  </si>
  <si>
    <t>Track/Zip Jacket</t>
  </si>
  <si>
    <t>6102309000</t>
  </si>
  <si>
    <t>6110309900</t>
  </si>
  <si>
    <t>6104430000</t>
  </si>
  <si>
    <t>6114300000</t>
  </si>
  <si>
    <t>Light Purple</t>
  </si>
  <si>
    <t>Green</t>
  </si>
  <si>
    <t>Ladies</t>
  </si>
  <si>
    <t>SFR17921</t>
  </si>
  <si>
    <t>Salcito Gilet</t>
  </si>
  <si>
    <t>Gilet</t>
  </si>
  <si>
    <t>96% Polyester / 4 % Elastane</t>
  </si>
  <si>
    <t>75% Polyester / 25% Elastane</t>
  </si>
  <si>
    <t>SRN15383</t>
  </si>
  <si>
    <t>Sticazzi LS Crop T-Shirt</t>
  </si>
  <si>
    <t>Tee Shirt L/S</t>
  </si>
  <si>
    <t>Vest Top</t>
  </si>
  <si>
    <t>98% Cotton / 2% Elastane</t>
  </si>
  <si>
    <t>SDA17947</t>
  </si>
  <si>
    <t>Linny LS Crop T-Shirt</t>
  </si>
  <si>
    <t>Tee Shirt Oversized</t>
  </si>
  <si>
    <t>SRR17806</t>
  </si>
  <si>
    <t>Speralla Jog Pant</t>
  </si>
  <si>
    <t>SGM14191</t>
  </si>
  <si>
    <t>Adore Dress</t>
  </si>
  <si>
    <t>SGQ17028</t>
  </si>
  <si>
    <t>Abel Bodysuit</t>
  </si>
  <si>
    <t>Body</t>
  </si>
  <si>
    <t>6108110000</t>
  </si>
  <si>
    <t>SGR17900</t>
  </si>
  <si>
    <t>Sogan Short</t>
  </si>
  <si>
    <t>SGQ16953</t>
  </si>
  <si>
    <t>Sibilla Sweatshirt</t>
  </si>
  <si>
    <t>Sweatshirt Oversized</t>
  </si>
  <si>
    <t>Brown</t>
  </si>
  <si>
    <t>SGQ16975</t>
  </si>
  <si>
    <t>Pici Jog Pant</t>
  </si>
  <si>
    <t>SFR17922</t>
  </si>
  <si>
    <t>Trivento Jacket</t>
  </si>
  <si>
    <t>Jacket</t>
  </si>
  <si>
    <t>94% Polyester / 6% Elastane</t>
  </si>
  <si>
    <t>6202401091</t>
  </si>
  <si>
    <t>SGQ16969</t>
  </si>
  <si>
    <t>Penne Padded Jacket</t>
  </si>
  <si>
    <t>88% Polyester / 12% Elastane</t>
  </si>
  <si>
    <t>SFR17919</t>
  </si>
  <si>
    <t>Avelana Polo</t>
  </si>
  <si>
    <t>Polo S/S</t>
  </si>
  <si>
    <t>6106200000</t>
  </si>
  <si>
    <t>SFR17918</t>
  </si>
  <si>
    <t>Riomoro Polo Vest</t>
  </si>
  <si>
    <t>SFR17917</t>
  </si>
  <si>
    <t>Tronta Tee Dress</t>
  </si>
  <si>
    <t>SDA11288</t>
  </si>
  <si>
    <t>Albany Tie Dye Tee</t>
  </si>
  <si>
    <t>Tie Dye</t>
  </si>
  <si>
    <t>SGQ16963</t>
  </si>
  <si>
    <t>Ponyo Padded Jacket</t>
  </si>
  <si>
    <t>100% Micro Polyester-Down</t>
  </si>
  <si>
    <t>6204631890</t>
  </si>
  <si>
    <t>90% Recycled Polyester / 10% Elastane</t>
  </si>
  <si>
    <t>SCP15398</t>
  </si>
  <si>
    <t>Stupendo Track Top</t>
  </si>
  <si>
    <t>6211434100</t>
  </si>
  <si>
    <t>Black Denim</t>
  </si>
  <si>
    <t>SCP15859</t>
  </si>
  <si>
    <t>Pensiero Track Top</t>
  </si>
  <si>
    <t>SRR17873</t>
  </si>
  <si>
    <t>Vibrant Vest</t>
  </si>
  <si>
    <t>75% Polyamide / 25% Elastane</t>
  </si>
  <si>
    <t>Skort</t>
  </si>
  <si>
    <t>6104530000</t>
  </si>
  <si>
    <t>SCQ17045</t>
  </si>
  <si>
    <t>Joycie Short</t>
  </si>
  <si>
    <t>Gold</t>
  </si>
  <si>
    <t>80% Recycled Polyamide / 20% Elastane</t>
  </si>
  <si>
    <t>100% Nylon</t>
  </si>
  <si>
    <t>Light Grey</t>
  </si>
  <si>
    <t>96% Cotton / 4% Elastane</t>
  </si>
  <si>
    <t>Jacket Windrunner</t>
  </si>
  <si>
    <t>Light Green</t>
  </si>
  <si>
    <t>Orange</t>
  </si>
  <si>
    <t>50% Cotton/ 50% Polyester</t>
  </si>
  <si>
    <t>Dark Red</t>
  </si>
  <si>
    <t>92% Polyester / 8% Elastane</t>
  </si>
  <si>
    <t>Swimsuit</t>
  </si>
  <si>
    <t>SCN15393</t>
  </si>
  <si>
    <t>Tinta Vest</t>
  </si>
  <si>
    <t>Denim</t>
  </si>
  <si>
    <t>SCN15577</t>
  </si>
  <si>
    <t>Porte Polo</t>
  </si>
  <si>
    <t>SCN15394</t>
  </si>
  <si>
    <t>Balayage Tee</t>
  </si>
  <si>
    <t>SCN15398</t>
  </si>
  <si>
    <t>87% Polyester/13% Elastane</t>
  </si>
  <si>
    <t>SCN15397</t>
  </si>
  <si>
    <t>Bagliore Track Top</t>
  </si>
  <si>
    <t>SCN15395</t>
  </si>
  <si>
    <t>Lappato Skort</t>
  </si>
  <si>
    <t>6204530090</t>
  </si>
  <si>
    <t>SCN08897</t>
  </si>
  <si>
    <t>Chrissy Short</t>
  </si>
  <si>
    <t>SGK12175</t>
  </si>
  <si>
    <t>Navu OH Jacket</t>
  </si>
  <si>
    <t>6102301000</t>
  </si>
  <si>
    <t>SGQ16973</t>
  </si>
  <si>
    <t>Capellini Crop T-shirt</t>
  </si>
  <si>
    <t>SZA18384</t>
  </si>
  <si>
    <t>Melson Crop Top</t>
  </si>
  <si>
    <t>80% Nylon / 20% Elastane</t>
  </si>
  <si>
    <t>Skirt</t>
  </si>
  <si>
    <t>78% Nylon / 22% Elastane</t>
  </si>
  <si>
    <t>Red</t>
  </si>
  <si>
    <t>SCN15578</t>
  </si>
  <si>
    <t>Dias Short</t>
  </si>
  <si>
    <t>Short Chino</t>
  </si>
  <si>
    <t>52% Polyester / 40% Nylon / 8% Elastane</t>
  </si>
  <si>
    <t>80% Polyamide / 20% Elastane</t>
  </si>
  <si>
    <t>SCM14341</t>
  </si>
  <si>
    <t>Gisela Polo</t>
  </si>
  <si>
    <t>Brida Tee</t>
  </si>
  <si>
    <t>SCM14343</t>
  </si>
  <si>
    <t>Stiorra Skort</t>
  </si>
  <si>
    <t>90% Polyester / 10% Elastane</t>
  </si>
  <si>
    <t>SRM13849</t>
  </si>
  <si>
    <t>Penrossa Legging</t>
  </si>
  <si>
    <t>Camo</t>
  </si>
  <si>
    <t>SRK12299</t>
  </si>
  <si>
    <t>Jeyne Legging</t>
  </si>
  <si>
    <t>75% Nylon / 25% Elastane</t>
  </si>
  <si>
    <t>SRM13853</t>
  </si>
  <si>
    <t>Bodacious Vest</t>
  </si>
  <si>
    <t>SCI11181</t>
  </si>
  <si>
    <t>Tappin Vest</t>
  </si>
  <si>
    <t>71% Polyamide / 29% Elastane</t>
  </si>
  <si>
    <t>SCK12308</t>
  </si>
  <si>
    <t>Katylin Skort</t>
  </si>
  <si>
    <t>SCL13344</t>
  </si>
  <si>
    <t>Exponent Polo</t>
  </si>
  <si>
    <t>SCL13346</t>
  </si>
  <si>
    <t>Intrinsic Dress</t>
  </si>
  <si>
    <t>SCJ11869</t>
  </si>
  <si>
    <t>Guscio Tee</t>
  </si>
  <si>
    <t>SCJ11872</t>
  </si>
  <si>
    <t>Marasusa Dress</t>
  </si>
  <si>
    <t>SCK12306</t>
  </si>
  <si>
    <t>Ellaria Vest</t>
  </si>
  <si>
    <t>SCK12307</t>
  </si>
  <si>
    <t>Myrcella Tee</t>
  </si>
  <si>
    <t>SCK12309</t>
  </si>
  <si>
    <t>Marjorie Dress</t>
  </si>
  <si>
    <t>SCJ11870</t>
  </si>
  <si>
    <t>Conchiglia Polo</t>
  </si>
  <si>
    <t>Black/Orange</t>
  </si>
  <si>
    <t>92% Cotton / 8% Elastane</t>
  </si>
  <si>
    <t>SGM14170</t>
  </si>
  <si>
    <t>Anine Dress</t>
  </si>
  <si>
    <t>SJB14786</t>
  </si>
  <si>
    <t>Karic Skirt</t>
  </si>
  <si>
    <t>6104520000</t>
  </si>
  <si>
    <t>SGM14119</t>
  </si>
  <si>
    <t>Ontom Crop Vest</t>
  </si>
  <si>
    <t>Vest Cropped</t>
  </si>
  <si>
    <t>6109100090</t>
  </si>
  <si>
    <t>SGP16250</t>
  </si>
  <si>
    <t>Favaretto Sweatshirt</t>
  </si>
  <si>
    <t>SGM11281</t>
  </si>
  <si>
    <t>Solos 2 Tie Dye Legging</t>
  </si>
  <si>
    <t>SGM14183</t>
  </si>
  <si>
    <t>Tion Dress</t>
  </si>
  <si>
    <t>SGG08431</t>
  </si>
  <si>
    <t>Sandra Legging</t>
  </si>
  <si>
    <t>Solos 2 Legging</t>
  </si>
  <si>
    <t>SRN15384</t>
  </si>
  <si>
    <t>Crepuscolo Tee</t>
  </si>
  <si>
    <t xml:space="preserve">SGI08061 </t>
  </si>
  <si>
    <t>Esempio Legging</t>
  </si>
  <si>
    <t>SGM11062</t>
  </si>
  <si>
    <t>Russia LS Crop T-Shirt</t>
  </si>
  <si>
    <t>SRM14318</t>
  </si>
  <si>
    <t>Philidor Legging</t>
  </si>
  <si>
    <t>SGM14158</t>
  </si>
  <si>
    <t>Syup Crop Hoody</t>
  </si>
  <si>
    <t>Washed Black</t>
  </si>
  <si>
    <t>Anthracite</t>
  </si>
  <si>
    <t>SLW04703</t>
  </si>
  <si>
    <t>Coral</t>
  </si>
  <si>
    <t>SGL13407</t>
  </si>
  <si>
    <t>Deep Padded Jacket</t>
  </si>
  <si>
    <t>SDA16587</t>
  </si>
  <si>
    <t>Izobel Dress</t>
  </si>
  <si>
    <t>SRM14316</t>
  </si>
  <si>
    <t>Nimzo Vest</t>
  </si>
  <si>
    <t>SGL13406</t>
  </si>
  <si>
    <t>Oran Jacket</t>
  </si>
  <si>
    <t>SGL11345</t>
  </si>
  <si>
    <t>Montez Tie Dye OH Jacket</t>
  </si>
  <si>
    <t>Black Tie Dye</t>
  </si>
  <si>
    <t>SGM14171</t>
  </si>
  <si>
    <t>Griled Skirt</t>
  </si>
  <si>
    <t>SGM14121</t>
  </si>
  <si>
    <t>Tupacase Skirt</t>
  </si>
  <si>
    <t>SGI11345</t>
  </si>
  <si>
    <t>Montez Tie Dye Jacket</t>
  </si>
  <si>
    <t>SFM14049</t>
  </si>
  <si>
    <t>Poalo Polo</t>
  </si>
  <si>
    <t>SRK12412</t>
  </si>
  <si>
    <t>Russa Legging</t>
  </si>
  <si>
    <t>SGL13395</t>
  </si>
  <si>
    <t>Sev Dress</t>
  </si>
  <si>
    <t>SGM14123</t>
  </si>
  <si>
    <t>Shoee Dress</t>
  </si>
  <si>
    <t>SGM14196</t>
  </si>
  <si>
    <t>Denples Tie Dye Short</t>
  </si>
  <si>
    <t>Light Orange</t>
  </si>
  <si>
    <t>Light Yellow</t>
  </si>
  <si>
    <t>SGL13410</t>
  </si>
  <si>
    <t>Cely Oversized Hoody</t>
  </si>
  <si>
    <t>SGL13415</t>
  </si>
  <si>
    <t>Luciee Dress</t>
  </si>
  <si>
    <t>SGM14153</t>
  </si>
  <si>
    <t>Flame Sweatshirt</t>
  </si>
  <si>
    <t>85% Polyester / 15% Elastane</t>
  </si>
  <si>
    <t>SRI11147</t>
  </si>
  <si>
    <t>Desata Vest</t>
  </si>
  <si>
    <t>SGN11901</t>
  </si>
  <si>
    <t>Chiama Dress</t>
  </si>
  <si>
    <t>SGN15171</t>
  </si>
  <si>
    <t>Elevato Crop Vest</t>
  </si>
  <si>
    <t>SGP16701</t>
  </si>
  <si>
    <t>Harrie LS Crop T-Shirt</t>
  </si>
  <si>
    <t>SGK08420</t>
  </si>
  <si>
    <t>Sophia 1/2 Zip Track Top</t>
  </si>
  <si>
    <t>SZA12468</t>
  </si>
  <si>
    <t>Blanka Seamless Legging</t>
  </si>
  <si>
    <t>94% Polyamide / 6% Elastane</t>
  </si>
  <si>
    <t>SCE08634</t>
  </si>
  <si>
    <t>Monroe Skort</t>
  </si>
  <si>
    <t>81% Polyester / 19% Elastane</t>
  </si>
  <si>
    <t>SGI11066</t>
  </si>
  <si>
    <t>River Skirt</t>
  </si>
  <si>
    <t>SGM04451</t>
  </si>
  <si>
    <t>Pemadula Legging</t>
  </si>
  <si>
    <t>SGJ11881</t>
  </si>
  <si>
    <t>Sereta Dress</t>
  </si>
  <si>
    <t>SGM14150</t>
  </si>
  <si>
    <t>Oleald Short</t>
  </si>
  <si>
    <t>SZA15549</t>
  </si>
  <si>
    <t>Illuminante Cropped T-Shirt</t>
  </si>
  <si>
    <t>STQ03508</t>
  </si>
  <si>
    <t>LEXI T-SHIRT</t>
  </si>
  <si>
    <t>SGK12465</t>
  </si>
  <si>
    <t>Foret Jacket</t>
  </si>
  <si>
    <t>SAS17113</t>
  </si>
  <si>
    <t>Spella Oversized Mesh T-Shirt</t>
  </si>
  <si>
    <t>SZA15794</t>
  </si>
  <si>
    <t>Montela Cropped Vest</t>
  </si>
  <si>
    <t>SAS17115</t>
  </si>
  <si>
    <t>Xtina Ls T-Shirt</t>
  </si>
  <si>
    <t>SGH02683</t>
  </si>
  <si>
    <t>Lompard Padded Jacket</t>
  </si>
  <si>
    <t>SDA16533</t>
  </si>
  <si>
    <t>Pecky Oversized T-Shirt</t>
  </si>
  <si>
    <t>SAS17120</t>
  </si>
  <si>
    <t>Shonner Legging</t>
  </si>
  <si>
    <t>Alberta Cropped Tee</t>
  </si>
  <si>
    <t>SZA18095</t>
  </si>
  <si>
    <t>Stormia T-Shirt And Jog Pant</t>
  </si>
  <si>
    <t>Pink Tie Dye</t>
  </si>
  <si>
    <t>SGM14173</t>
  </si>
  <si>
    <t>Catic 1/2 Zip Track Top</t>
  </si>
  <si>
    <t>61% Recycled Polyester / 38% Sustainable Cotton / 1% Elastane</t>
  </si>
  <si>
    <t>SJD15069</t>
  </si>
  <si>
    <t>Sasha Legging</t>
  </si>
  <si>
    <t>SZA17422</t>
  </si>
  <si>
    <t>Arial Hooded Gilet</t>
  </si>
  <si>
    <t>6211439000</t>
  </si>
  <si>
    <t>RRP</t>
  </si>
  <si>
    <t>TOTAL</t>
  </si>
  <si>
    <t>Parcel</t>
  </si>
  <si>
    <t>Weight</t>
  </si>
  <si>
    <t>6404110000</t>
  </si>
  <si>
    <t>Upper Textile Lining Textile Outsole Rubber</t>
  </si>
  <si>
    <t>36 - 42 EL</t>
  </si>
  <si>
    <t>36 - 47 EL</t>
  </si>
  <si>
    <t>LADIES CORE DROP 3</t>
  </si>
  <si>
    <t>SGS04484</t>
  </si>
  <si>
    <t>SGC07616</t>
  </si>
  <si>
    <t>Tour Short</t>
  </si>
  <si>
    <t>39/6</t>
  </si>
  <si>
    <t>40/6.5</t>
  </si>
  <si>
    <t>41/7</t>
  </si>
  <si>
    <t>42/8</t>
  </si>
  <si>
    <t>43/9</t>
  </si>
  <si>
    <t>44/9.5</t>
  </si>
  <si>
    <t>45/10</t>
  </si>
  <si>
    <t>46/11</t>
  </si>
  <si>
    <t>47/12</t>
  </si>
  <si>
    <t>48/13</t>
  </si>
  <si>
    <t>36/3</t>
  </si>
  <si>
    <t>37/4</t>
  </si>
  <si>
    <t>38/5</t>
  </si>
  <si>
    <t>SCM14342</t>
  </si>
  <si>
    <t>SGPF0524</t>
  </si>
  <si>
    <t>Nevicata Boot</t>
  </si>
  <si>
    <t>Casual Boot</t>
  </si>
  <si>
    <t xml:space="preserve">SGK12466 </t>
  </si>
  <si>
    <t>Bois Padded Jacket</t>
  </si>
  <si>
    <t>Black/Camo</t>
  </si>
  <si>
    <t>6202409019</t>
  </si>
  <si>
    <t>70% Cotton / 30% Polyester</t>
  </si>
  <si>
    <t>SGQ16960</t>
  </si>
  <si>
    <t>Pana Padded Jacket</t>
  </si>
  <si>
    <t>SGS04703</t>
  </si>
  <si>
    <t>011</t>
  </si>
  <si>
    <t>6110209100</t>
  </si>
  <si>
    <t>SGL13408</t>
  </si>
  <si>
    <t>Lamp Sweatshirt</t>
  </si>
  <si>
    <t>112</t>
  </si>
  <si>
    <t>SGP15953</t>
  </si>
  <si>
    <t>Vecellio Jacket</t>
  </si>
  <si>
    <t>Tan</t>
  </si>
  <si>
    <t>612</t>
  </si>
  <si>
    <t>100% Recycled Polyester</t>
  </si>
  <si>
    <t>SGP15944</t>
  </si>
  <si>
    <t>Marinell Crop Hoody</t>
  </si>
  <si>
    <t>128</t>
  </si>
  <si>
    <t>S3M14458</t>
  </si>
  <si>
    <t>Jero Tie Dye JNR OH Hoody</t>
  </si>
  <si>
    <t>Hoody</t>
  </si>
  <si>
    <t>SGM14163</t>
  </si>
  <si>
    <t>Parede Fz Crop Hoody</t>
  </si>
  <si>
    <t>305</t>
  </si>
  <si>
    <t>SGQ16952</t>
  </si>
  <si>
    <t>Joe Jog Pant</t>
  </si>
  <si>
    <t>SFP16048</t>
  </si>
  <si>
    <t>Nessa FZ Jacket</t>
  </si>
  <si>
    <t>SRP15840</t>
  </si>
  <si>
    <t>Irla Legging</t>
  </si>
  <si>
    <t>SZA10650</t>
  </si>
  <si>
    <t>Arcille OH Hoody</t>
  </si>
  <si>
    <t>Dark Pink</t>
  </si>
  <si>
    <t>SGN15172</t>
  </si>
  <si>
    <t>Classicista Short</t>
  </si>
  <si>
    <t>SGN09279</t>
  </si>
  <si>
    <t>Shiaro Cropped Jacket</t>
  </si>
  <si>
    <t>SGM14137</t>
  </si>
  <si>
    <t>Ekcle Bikini Top</t>
  </si>
  <si>
    <t>6211120000</t>
  </si>
  <si>
    <t>85% Nylon/15% Elastane</t>
  </si>
  <si>
    <t>SGM14138</t>
  </si>
  <si>
    <t>Henda Bikini Top</t>
  </si>
  <si>
    <t>SGM14139</t>
  </si>
  <si>
    <t>Assa Bikini Top</t>
  </si>
  <si>
    <t>SGM14140</t>
  </si>
  <si>
    <t>Glare Bikini Bottom</t>
  </si>
  <si>
    <t>SGM14141</t>
  </si>
  <si>
    <t>Winooze Bikini Bottom</t>
  </si>
  <si>
    <t>SGM14143</t>
  </si>
  <si>
    <t>Brew Bikini Top</t>
  </si>
  <si>
    <t>SGM14144</t>
  </si>
  <si>
    <t>Chillaid Bikini Top</t>
  </si>
  <si>
    <t>SGM14145</t>
  </si>
  <si>
    <t>Rodrup Bikini Bottom</t>
  </si>
  <si>
    <t>SHORT</t>
  </si>
  <si>
    <t>ANTHRACITE</t>
  </si>
  <si>
    <t>SZA18389</t>
  </si>
  <si>
    <t>Layler Jog Pant</t>
  </si>
  <si>
    <t>SRR17835</t>
  </si>
  <si>
    <t>Lexa Tee</t>
  </si>
  <si>
    <t>SZA10647</t>
  </si>
  <si>
    <t>Delle T-Shirt</t>
  </si>
  <si>
    <t>511</t>
  </si>
  <si>
    <t>SGM14193</t>
  </si>
  <si>
    <t>Adore Tie Dye Dress</t>
  </si>
  <si>
    <t>SGS06298</t>
  </si>
  <si>
    <t>Lilly Swimsuit</t>
  </si>
  <si>
    <t>6112419000</t>
  </si>
  <si>
    <t>SGR17967</t>
  </si>
  <si>
    <t>Drelono Dress</t>
  </si>
  <si>
    <t>WHS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</si>
</sst>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&quot;£&quot;* #,##0.00_-;\-&quot;£&quot;* #,##0.00_-;_-&quot;£&quot;* &quot;-&quot;??_-;_-@_-"/>
    <numFmt numFmtId="165" formatCode="[$-10809]#,##0;\-#,##0"/>
    <numFmt numFmtId="166" formatCode="&quot;£&quot;#,##0.00"/>
    <numFmt numFmtId="167" formatCode="#"/>
  </numFmts>
  <fonts count="21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  <font>
      <sz val="16"/>
      <color theme="0"/>
      <name val="Calibri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theme="1"/>
      <name val="Calibri"/>
      <family val="2"/>
    </font>
    <font>
      <sz val="12"/>
      <color theme="1"/>
      <name val="Arial"/>
      <family val="2"/>
    </font>
    <font>
      <sz val="16"/>
      <name val="Calibri"/>
      <family val="2"/>
    </font>
    <font>
      <sz val="11"/>
      <name val="Calibri"/>
      <family val="2"/>
    </font>
    <font>
      <sz val="11"/>
      <color rgb="FF00000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2"/>
      <color theme="1"/>
      <name val="Calibri"/>
      <family val="2"/>
    </font>
    <font>
      <sz val="8"/>
      <name val="Calibri"/>
      <family val="2"/>
      <scheme val="minor"/>
    </font>
    <font>
      <sz val="11"/>
      <color theme="0"/>
      <name val="Calibri"/>
      <family val="2"/>
    </font>
    <font>
      <b/>
      <sz val="11"/>
      <color rgb="FF000000"/>
      <name val="Arial"/>
      <family val="2"/>
    </font>
    <font>
      <sz val="11"/>
      <name val="Calibri"/>
      <family val="2"/>
    </font>
    <font>
      <sz val="12"/>
      <color rgb="FF000000"/>
      <name val="Arial"/>
      <family val="2"/>
    </font>
    <font>
      <sz val="11"/>
      <color rgb="FF002060"/>
      <name val="Calibri"/>
      <family val="2"/>
    </font>
    <font>
      <b/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05"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2" fillId="2" borderId="0" xfId="0" applyFont="1" applyFill="1" applyAlignment="1">
      <alignment horizontal="center"/>
    </xf>
    <xf numFmtId="164" fontId="1" fillId="0" borderId="0" xfId="0" applyNumberFormat="1" applyFont="1" applyAlignment="1">
      <alignment horizontal="center"/>
    </xf>
    <xf numFmtId="0" fontId="1" fillId="0" borderId="1" xfId="0" applyFont="1" applyBorder="1"/>
    <xf numFmtId="0" fontId="2" fillId="3" borderId="0" xfId="0" applyFont="1" applyFill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2" fillId="3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3" borderId="5" xfId="0" applyFont="1" applyFill="1" applyBorder="1" applyAlignment="1">
      <alignment horizontal="center"/>
    </xf>
    <xf numFmtId="0" fontId="2" fillId="3" borderId="6" xfId="0" applyFont="1" applyFill="1" applyBorder="1" applyAlignment="1">
      <alignment horizontal="center"/>
    </xf>
    <xf numFmtId="0" fontId="2" fillId="0" borderId="7" xfId="0" applyFont="1" applyBorder="1"/>
    <xf numFmtId="164" fontId="2" fillId="0" borderId="7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 readingOrder="1"/>
    </xf>
    <xf numFmtId="0" fontId="1" fillId="0" borderId="7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 wrapText="1" readingOrder="1"/>
    </xf>
    <xf numFmtId="0" fontId="1" fillId="0" borderId="7" xfId="0" applyFont="1" applyBorder="1" applyAlignment="1">
      <alignment horizontal="center" vertical="center" wrapText="1"/>
    </xf>
    <xf numFmtId="166" fontId="1" fillId="0" borderId="7" xfId="0" applyNumberFormat="1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 wrapText="1"/>
    </xf>
    <xf numFmtId="166" fontId="1" fillId="0" borderId="9" xfId="0" applyNumberFormat="1" applyFont="1" applyBorder="1" applyAlignment="1">
      <alignment horizontal="center" vertical="center"/>
    </xf>
    <xf numFmtId="0" fontId="3" fillId="0" borderId="1" xfId="0" applyFont="1" applyBorder="1"/>
    <xf numFmtId="0" fontId="4" fillId="0" borderId="1" xfId="0" applyFont="1" applyBorder="1" applyAlignment="1">
      <alignment horizontal="center" vertical="center" readingOrder="1"/>
    </xf>
    <xf numFmtId="0" fontId="8" fillId="0" borderId="0" xfId="0" applyFont="1" applyAlignment="1">
      <alignment horizontal="center" vertical="center"/>
    </xf>
    <xf numFmtId="0" fontId="10" fillId="0" borderId="1" xfId="0" applyFont="1" applyBorder="1" applyAlignment="1">
      <alignment horizontal="center" vertical="center" wrapText="1" readingOrder="1"/>
    </xf>
    <xf numFmtId="0" fontId="4" fillId="0" borderId="9" xfId="0" applyFont="1" applyBorder="1" applyAlignment="1">
      <alignment horizontal="center" vertical="center" wrapText="1" readingOrder="1"/>
    </xf>
    <xf numFmtId="0" fontId="1" fillId="0" borderId="10" xfId="0" applyFont="1" applyBorder="1" applyAlignment="1">
      <alignment horizontal="center" vertical="center"/>
    </xf>
    <xf numFmtId="167" fontId="6" fillId="0" borderId="1" xfId="0" applyNumberFormat="1" applyFont="1" applyBorder="1" applyAlignment="1">
      <alignment horizontal="center" vertical="center"/>
    </xf>
    <xf numFmtId="167" fontId="6" fillId="0" borderId="7" xfId="0" applyNumberFormat="1" applyFont="1" applyBorder="1" applyAlignment="1">
      <alignment horizontal="center" vertical="center"/>
    </xf>
    <xf numFmtId="167" fontId="6" fillId="0" borderId="9" xfId="0" applyNumberFormat="1" applyFont="1" applyBorder="1" applyAlignment="1">
      <alignment horizontal="center" vertical="center"/>
    </xf>
    <xf numFmtId="167" fontId="11" fillId="0" borderId="1" xfId="0" applyNumberFormat="1" applyFont="1" applyBorder="1" applyAlignment="1">
      <alignment horizontal="center" vertical="center" readingOrder="1"/>
    </xf>
    <xf numFmtId="167" fontId="12" fillId="0" borderId="1" xfId="0" applyNumberFormat="1" applyFont="1" applyBorder="1" applyAlignment="1">
      <alignment horizontal="center" vertical="center" readingOrder="1"/>
    </xf>
    <xf numFmtId="167" fontId="6" fillId="0" borderId="1" xfId="0" applyNumberFormat="1" applyFont="1" applyBorder="1" applyAlignment="1">
      <alignment horizontal="center"/>
    </xf>
    <xf numFmtId="167" fontId="11" fillId="0" borderId="1" xfId="0" applyNumberFormat="1" applyFont="1" applyBorder="1" applyAlignment="1">
      <alignment horizontal="center" vertical="center" wrapText="1" readingOrder="1"/>
    </xf>
    <xf numFmtId="167" fontId="12" fillId="0" borderId="1" xfId="0" applyNumberFormat="1" applyFont="1" applyBorder="1" applyAlignment="1">
      <alignment horizontal="center" vertical="center" wrapText="1" readingOrder="1"/>
    </xf>
    <xf numFmtId="167" fontId="7" fillId="0" borderId="1" xfId="0" applyNumberFormat="1" applyFont="1" applyBorder="1" applyAlignment="1">
      <alignment horizontal="center" vertical="center" readingOrder="1"/>
    </xf>
    <xf numFmtId="167" fontId="13" fillId="0" borderId="1" xfId="0" applyNumberFormat="1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" fillId="0" borderId="7" xfId="0" applyFont="1" applyBorder="1"/>
    <xf numFmtId="0" fontId="2" fillId="0" borderId="7" xfId="0" applyFont="1" applyBorder="1" applyAlignment="1">
      <alignment horizontal="center"/>
    </xf>
    <xf numFmtId="0" fontId="3" fillId="0" borderId="7" xfId="0" applyFont="1" applyBorder="1"/>
    <xf numFmtId="0" fontId="4" fillId="0" borderId="7" xfId="0" applyFont="1" applyBorder="1" applyAlignment="1">
      <alignment horizontal="center" vertical="center" readingOrder="1"/>
    </xf>
    <xf numFmtId="0" fontId="5" fillId="2" borderId="1" xfId="0" applyFont="1" applyFill="1" applyBorder="1" applyAlignment="1">
      <alignment horizontal="center" vertical="center" readingOrder="1"/>
    </xf>
    <xf numFmtId="0" fontId="5" fillId="2" borderId="7" xfId="0" applyFont="1" applyFill="1" applyBorder="1" applyAlignment="1">
      <alignment horizontal="center" vertical="center" readingOrder="1"/>
    </xf>
    <xf numFmtId="165" fontId="4" fillId="0" borderId="1" xfId="0" applyNumberFormat="1" applyFont="1" applyBorder="1" applyAlignment="1">
      <alignment horizontal="center" vertical="center" readingOrder="1"/>
    </xf>
    <xf numFmtId="165" fontId="5" fillId="0" borderId="1" xfId="0" applyNumberFormat="1" applyFont="1" applyBorder="1" applyAlignment="1">
      <alignment horizontal="center" vertical="center" readingOrder="1"/>
    </xf>
    <xf numFmtId="0" fontId="1" fillId="0" borderId="1" xfId="0" applyFont="1" applyBorder="1" applyAlignment="1">
      <alignment horizontal="center"/>
    </xf>
    <xf numFmtId="0" fontId="1" fillId="0" borderId="8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readingOrder="1"/>
    </xf>
    <xf numFmtId="0" fontId="5" fillId="2" borderId="9" xfId="0" applyFont="1" applyFill="1" applyBorder="1" applyAlignment="1">
      <alignment horizontal="center" vertical="center" readingOrder="1"/>
    </xf>
    <xf numFmtId="165" fontId="4" fillId="0" borderId="7" xfId="0" applyNumberFormat="1" applyFont="1" applyBorder="1" applyAlignment="1">
      <alignment horizontal="center" vertical="center" readingOrder="1"/>
    </xf>
    <xf numFmtId="165" fontId="5" fillId="0" borderId="7" xfId="0" applyNumberFormat="1" applyFont="1" applyBorder="1" applyAlignment="1">
      <alignment horizontal="center" vertical="center" readingOrder="1"/>
    </xf>
    <xf numFmtId="0" fontId="1" fillId="0" borderId="7" xfId="0" applyFont="1" applyBorder="1" applyAlignment="1">
      <alignment horizontal="center"/>
    </xf>
    <xf numFmtId="165" fontId="1" fillId="0" borderId="1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wrapText="1" readingOrder="1"/>
    </xf>
    <xf numFmtId="0" fontId="5" fillId="0" borderId="1" xfId="0" applyFont="1" applyBorder="1" applyAlignment="1">
      <alignment horizontal="center" vertical="center" readingOrder="1"/>
    </xf>
    <xf numFmtId="0" fontId="1" fillId="2" borderId="1" xfId="0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2" borderId="1" xfId="0" applyFont="1" applyFill="1" applyBorder="1" applyAlignment="1">
      <alignment horizontal="center" vertical="center"/>
    </xf>
    <xf numFmtId="0" fontId="17" fillId="0" borderId="1" xfId="0" applyFont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/>
    </xf>
    <xf numFmtId="0" fontId="18" fillId="0" borderId="1" xfId="0" applyFont="1" applyBorder="1" applyAlignment="1">
      <alignment horizontal="center" vertical="center" readingOrder="1"/>
    </xf>
    <xf numFmtId="0" fontId="18" fillId="0" borderId="1" xfId="0" applyFont="1" applyBorder="1" applyAlignment="1">
      <alignment horizontal="center" vertical="center" wrapText="1" readingOrder="1"/>
    </xf>
    <xf numFmtId="164" fontId="1" fillId="0" borderId="1" xfId="0" applyNumberFormat="1" applyFont="1" applyBorder="1" applyAlignment="1">
      <alignment horizontal="center" vertical="center"/>
    </xf>
    <xf numFmtId="164" fontId="9" fillId="0" borderId="1" xfId="0" applyNumberFormat="1" applyFont="1" applyBorder="1" applyAlignment="1">
      <alignment horizontal="center" vertical="center"/>
    </xf>
    <xf numFmtId="164" fontId="17" fillId="0" borderId="1" xfId="0" applyNumberFormat="1" applyFont="1" applyBorder="1" applyAlignment="1">
      <alignment horizontal="center" vertical="center"/>
    </xf>
    <xf numFmtId="166" fontId="1" fillId="0" borderId="10" xfId="0" applyNumberFormat="1" applyFont="1" applyBorder="1" applyAlignment="1">
      <alignment horizontal="center" vertical="center"/>
    </xf>
    <xf numFmtId="164" fontId="1" fillId="0" borderId="7" xfId="0" applyNumberFormat="1" applyFont="1" applyBorder="1" applyAlignment="1">
      <alignment horizontal="center" vertical="center"/>
    </xf>
    <xf numFmtId="165" fontId="1" fillId="0" borderId="7" xfId="0" applyNumberFormat="1" applyFont="1" applyBorder="1" applyAlignment="1">
      <alignment horizontal="center" vertical="center"/>
    </xf>
    <xf numFmtId="165" fontId="1" fillId="0" borderId="9" xfId="0" applyNumberFormat="1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4" fillId="0" borderId="10" xfId="0" applyFont="1" applyBorder="1" applyAlignment="1">
      <alignment horizontal="center" vertical="center" wrapText="1" readingOrder="1"/>
    </xf>
    <xf numFmtId="0" fontId="19" fillId="0" borderId="1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readingOrder="1"/>
    </xf>
    <xf numFmtId="0" fontId="2" fillId="2" borderId="10" xfId="0" applyFont="1" applyFill="1" applyBorder="1" applyAlignment="1">
      <alignment horizontal="center" vertical="center"/>
    </xf>
    <xf numFmtId="167" fontId="6" fillId="0" borderId="10" xfId="0" applyNumberFormat="1" applyFont="1" applyBorder="1" applyAlignment="1">
      <alignment horizontal="center" vertical="center"/>
    </xf>
    <xf numFmtId="165" fontId="4" fillId="0" borderId="9" xfId="0" applyNumberFormat="1" applyFont="1" applyBorder="1" applyAlignment="1">
      <alignment horizontal="center" vertical="center" readingOrder="1"/>
    </xf>
    <xf numFmtId="167" fontId="6" fillId="0" borderId="0" xfId="0" applyNumberFormat="1" applyFont="1" applyAlignment="1">
      <alignment horizontal="center" vertical="center"/>
    </xf>
    <xf numFmtId="165" fontId="5" fillId="0" borderId="9" xfId="0" applyNumberFormat="1" applyFont="1" applyBorder="1" applyAlignment="1">
      <alignment horizontal="center" vertical="center" readingOrder="1"/>
    </xf>
    <xf numFmtId="0" fontId="1" fillId="0" borderId="9" xfId="0" applyFont="1" applyBorder="1" applyAlignment="1">
      <alignment horizontal="center"/>
    </xf>
    <xf numFmtId="0" fontId="17" fillId="0" borderId="7" xfId="0" applyFont="1" applyBorder="1" applyAlignment="1">
      <alignment horizontal="center" vertical="center"/>
    </xf>
    <xf numFmtId="164" fontId="17" fillId="0" borderId="7" xfId="0" applyNumberFormat="1" applyFont="1" applyBorder="1" applyAlignment="1">
      <alignment horizontal="center" vertical="center"/>
    </xf>
    <xf numFmtId="0" fontId="17" fillId="2" borderId="7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 readingOrder="1"/>
    </xf>
    <xf numFmtId="0" fontId="1" fillId="0" borderId="1" xfId="0" applyFont="1" applyBorder="1" applyAlignment="1">
      <alignment horizontal="center" vertical="center" wrapText="1" readingOrder="1"/>
    </xf>
    <xf numFmtId="166" fontId="1" fillId="0" borderId="1" xfId="0" applyNumberFormat="1" applyFont="1" applyBorder="1" applyAlignment="1">
      <alignment horizontal="center" vertical="center" readingOrder="1"/>
    </xf>
    <xf numFmtId="0" fontId="2" fillId="2" borderId="1" xfId="0" applyFont="1" applyFill="1" applyBorder="1" applyAlignment="1">
      <alignment horizontal="center" vertical="center" readingOrder="1"/>
    </xf>
    <xf numFmtId="167" fontId="6" fillId="0" borderId="1" xfId="0" applyNumberFormat="1" applyFont="1" applyBorder="1" applyAlignment="1">
      <alignment horizontal="center" vertical="center" readingOrder="1"/>
    </xf>
    <xf numFmtId="167" fontId="20" fillId="0" borderId="1" xfId="0" applyNumberFormat="1" applyFont="1" applyBorder="1" applyAlignment="1">
      <alignment horizontal="center" vertical="center" readingOrder="1"/>
    </xf>
    <xf numFmtId="0" fontId="17" fillId="0" borderId="7" xfId="0" applyFont="1" applyBorder="1" applyAlignment="1">
      <alignment horizontal="center" vertical="center" wrapText="1"/>
    </xf>
    <xf numFmtId="165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1" fillId="0" borderId="6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0000FF"/>
      <rgbColor rgb="00FF0000"/>
      <rgbColor rgb="00FFFF00"/>
      <rgbColor rgb="0032CD32"/>
      <rgbColor rgb="00FF00FF"/>
      <rgbColor rgb="00D3D3D3"/>
      <rgbColor rgb="00FFFFFF"/>
      <rgbColor rgb="0000FF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cid:1bca8ef2-7aa7-4bd4-835c-8ca4c92aed42@EURP194.PROD.OUTLOOK.COM" TargetMode="External"/><Relationship Id="rId21" Type="http://schemas.openxmlformats.org/officeDocument/2006/relationships/image" Target="../media/image16.png"/><Relationship Id="rId42" Type="http://schemas.openxmlformats.org/officeDocument/2006/relationships/image" Target="../media/image37.png"/><Relationship Id="rId63" Type="http://schemas.openxmlformats.org/officeDocument/2006/relationships/image" Target="../media/image58.png"/><Relationship Id="rId84" Type="http://schemas.openxmlformats.org/officeDocument/2006/relationships/image" Target="../media/image73.jpeg"/><Relationship Id="rId138" Type="http://schemas.openxmlformats.org/officeDocument/2006/relationships/image" Target="../media/image100.jpeg"/><Relationship Id="rId159" Type="http://schemas.openxmlformats.org/officeDocument/2006/relationships/image" Target="cid:dc83fe97-6f93-4e5a-8d6b-c28fe13559d6@EURP194.PROD.OUTLOOK.COM" TargetMode="External"/><Relationship Id="rId170" Type="http://schemas.openxmlformats.org/officeDocument/2006/relationships/image" Target="../media/image116.jpeg"/><Relationship Id="rId191" Type="http://schemas.openxmlformats.org/officeDocument/2006/relationships/image" Target="cid:1e39cdd2-de53-4563-9787-a8e9f1530d55@EURP194.PROD.OUTLOOK.COM" TargetMode="External"/><Relationship Id="rId205" Type="http://schemas.openxmlformats.org/officeDocument/2006/relationships/image" Target="cid:c5e41bea-96ee-41c9-9de5-597571f915eb@EURP194.PROD.OUTLOOK.COM" TargetMode="External"/><Relationship Id="rId226" Type="http://schemas.openxmlformats.org/officeDocument/2006/relationships/image" Target="../media/image144.jpeg"/><Relationship Id="rId247" Type="http://schemas.openxmlformats.org/officeDocument/2006/relationships/image" Target="cid:c955a304-d456-4b0f-bfb8-08684343bb5c@EURP194.PROD.OUTLOOK.COM" TargetMode="External"/><Relationship Id="rId107" Type="http://schemas.openxmlformats.org/officeDocument/2006/relationships/image" Target="cid:006e6409-803a-42d1-98aa-352923ee1001@EURP194.PROD.OUTLOOK.COM" TargetMode="External"/><Relationship Id="rId268" Type="http://schemas.openxmlformats.org/officeDocument/2006/relationships/image" Target="../media/image165.jpeg"/><Relationship Id="rId11" Type="http://schemas.openxmlformats.org/officeDocument/2006/relationships/image" Target="../media/image10.jpeg"/><Relationship Id="rId32" Type="http://schemas.openxmlformats.org/officeDocument/2006/relationships/image" Target="../media/image27.png"/><Relationship Id="rId53" Type="http://schemas.openxmlformats.org/officeDocument/2006/relationships/image" Target="../media/image48.png"/><Relationship Id="rId74" Type="http://schemas.openxmlformats.org/officeDocument/2006/relationships/image" Target="cid:88f88722-c2b8-4908-b085-d5dc0cc23362@EURP194.PROD.OUTLOOK.COM" TargetMode="External"/><Relationship Id="rId128" Type="http://schemas.openxmlformats.org/officeDocument/2006/relationships/image" Target="../media/image95.jpeg"/><Relationship Id="rId149" Type="http://schemas.openxmlformats.org/officeDocument/2006/relationships/image" Target="cid:0b4bb215-a9b6-45fd-99a1-44d480848893@EURP194.PROD.OUTLOOK.COM" TargetMode="External"/><Relationship Id="rId5" Type="http://schemas.openxmlformats.org/officeDocument/2006/relationships/image" Target="../media/image5.jpeg"/><Relationship Id="rId95" Type="http://schemas.openxmlformats.org/officeDocument/2006/relationships/image" Target="cid:1c308b2f-b18c-4686-b22f-595899d78b11@EURP194.PROD.OUTLOOK.COM" TargetMode="External"/><Relationship Id="rId160" Type="http://schemas.openxmlformats.org/officeDocument/2006/relationships/image" Target="../media/image111.jpeg"/><Relationship Id="rId181" Type="http://schemas.openxmlformats.org/officeDocument/2006/relationships/image" Target="cid:7f2f0e84-b88f-42be-8b8e-8b20e0e74a41@EURP194.PROD.OUTLOOK.COM" TargetMode="External"/><Relationship Id="rId216" Type="http://schemas.openxmlformats.org/officeDocument/2006/relationships/image" Target="../media/image139.jpeg"/><Relationship Id="rId237" Type="http://schemas.openxmlformats.org/officeDocument/2006/relationships/image" Target="cid:f1fe245c-2be4-4be2-a156-82b4f44fa4ed@EURP194.PROD.OUTLOOK.COM" TargetMode="External"/><Relationship Id="rId258" Type="http://schemas.openxmlformats.org/officeDocument/2006/relationships/image" Target="../media/image160.jpeg"/><Relationship Id="rId279" Type="http://schemas.openxmlformats.org/officeDocument/2006/relationships/image" Target="cid:b6ffc90b-6757-44fe-af46-1858114445a5@EURP194.PROD.OUTLOOK.COM" TargetMode="External"/><Relationship Id="rId22" Type="http://schemas.openxmlformats.org/officeDocument/2006/relationships/image" Target="../media/image17.png"/><Relationship Id="rId43" Type="http://schemas.openxmlformats.org/officeDocument/2006/relationships/image" Target="../media/image38.png"/><Relationship Id="rId64" Type="http://schemas.openxmlformats.org/officeDocument/2006/relationships/image" Target="../media/image59.png"/><Relationship Id="rId118" Type="http://schemas.openxmlformats.org/officeDocument/2006/relationships/image" Target="../media/image90.jpeg"/><Relationship Id="rId139" Type="http://schemas.openxmlformats.org/officeDocument/2006/relationships/image" Target="cid:4aacb3a3-845a-4ca6-8036-14cd67eb7f89@EURP194.PROD.OUTLOOK.COM" TargetMode="External"/><Relationship Id="rId85" Type="http://schemas.openxmlformats.org/officeDocument/2006/relationships/image" Target="cid:1e3a5966-6457-45c8-8236-ddc5728f12ff@EURP194.PROD.OUTLOOK.COM" TargetMode="External"/><Relationship Id="rId150" Type="http://schemas.openxmlformats.org/officeDocument/2006/relationships/image" Target="../media/image106.jpeg"/><Relationship Id="rId171" Type="http://schemas.openxmlformats.org/officeDocument/2006/relationships/image" Target="cid:817c473d-69b9-4594-b27a-b5c2f95da126@EURP194.PROD.OUTLOOK.COM" TargetMode="External"/><Relationship Id="rId192" Type="http://schemas.openxmlformats.org/officeDocument/2006/relationships/image" Target="../media/image127.jpeg"/><Relationship Id="rId206" Type="http://schemas.openxmlformats.org/officeDocument/2006/relationships/image" Target="../media/image134.jpeg"/><Relationship Id="rId227" Type="http://schemas.openxmlformats.org/officeDocument/2006/relationships/image" Target="cid:291fdd4e-839f-4900-87b8-99863281eb01@EURP194.PROD.OUTLOOK.COM" TargetMode="External"/><Relationship Id="rId248" Type="http://schemas.openxmlformats.org/officeDocument/2006/relationships/image" Target="../media/image155.jpeg"/><Relationship Id="rId269" Type="http://schemas.openxmlformats.org/officeDocument/2006/relationships/image" Target="cid:9f92dd56-d86d-4b33-a803-6bb7097284a1@EURP194.PROD.OUTLOOK.COM" TargetMode="External"/><Relationship Id="rId12" Type="http://schemas.openxmlformats.org/officeDocument/2006/relationships/image" Target="cid:96a732b3-2531-4bd7-9c9d-ea75753d3f90@EURP194.PROD.OUTLOOK.COM" TargetMode="External"/><Relationship Id="rId33" Type="http://schemas.openxmlformats.org/officeDocument/2006/relationships/image" Target="../media/image28.png"/><Relationship Id="rId108" Type="http://schemas.openxmlformats.org/officeDocument/2006/relationships/image" Target="../media/image85.jpeg"/><Relationship Id="rId129" Type="http://schemas.openxmlformats.org/officeDocument/2006/relationships/image" Target="cid:8ce68322-8a6c-405c-b7d6-643c9664175d@EURP194.PROD.OUTLOOK.COM" TargetMode="External"/><Relationship Id="rId280" Type="http://schemas.openxmlformats.org/officeDocument/2006/relationships/image" Target="../media/image171.jpeg"/><Relationship Id="rId54" Type="http://schemas.openxmlformats.org/officeDocument/2006/relationships/image" Target="../media/image49.png"/><Relationship Id="rId75" Type="http://schemas.openxmlformats.org/officeDocument/2006/relationships/image" Target="../media/image68.jpeg"/><Relationship Id="rId96" Type="http://schemas.openxmlformats.org/officeDocument/2006/relationships/image" Target="../media/image79.jpeg"/><Relationship Id="rId140" Type="http://schemas.openxmlformats.org/officeDocument/2006/relationships/image" Target="../media/image101.jpeg"/><Relationship Id="rId161" Type="http://schemas.openxmlformats.org/officeDocument/2006/relationships/image" Target="cid:a6994429-34fa-47ea-b928-70f1312b6953@EURP194.PROD.OUTLOOK.COM" TargetMode="External"/><Relationship Id="rId182" Type="http://schemas.openxmlformats.org/officeDocument/2006/relationships/image" Target="../media/image122.jpeg"/><Relationship Id="rId217" Type="http://schemas.openxmlformats.org/officeDocument/2006/relationships/image" Target="cid:c0bd43b1-8d4b-4276-893a-c6532389eccb@EURP194.PROD.OUTLOOK.COM" TargetMode="External"/><Relationship Id="rId6" Type="http://schemas.openxmlformats.org/officeDocument/2006/relationships/image" Target="../media/image6.jpeg"/><Relationship Id="rId238" Type="http://schemas.openxmlformats.org/officeDocument/2006/relationships/image" Target="../media/image150.jpeg"/><Relationship Id="rId259" Type="http://schemas.openxmlformats.org/officeDocument/2006/relationships/image" Target="cid:597b9aa1-abdd-4fc5-8d6b-e7a3d7ce0d26@EURP194.PROD.OUTLOOK.COM" TargetMode="External"/><Relationship Id="rId23" Type="http://schemas.openxmlformats.org/officeDocument/2006/relationships/image" Target="../media/image18.png"/><Relationship Id="rId119" Type="http://schemas.openxmlformats.org/officeDocument/2006/relationships/image" Target="cid:682b7abc-29c6-4ce8-a209-02c8dc120e2f@EURP194.PROD.OUTLOOK.COM" TargetMode="External"/><Relationship Id="rId270" Type="http://schemas.openxmlformats.org/officeDocument/2006/relationships/image" Target="../media/image166.jpeg"/><Relationship Id="rId44" Type="http://schemas.openxmlformats.org/officeDocument/2006/relationships/image" Target="../media/image39.png"/><Relationship Id="rId65" Type="http://schemas.openxmlformats.org/officeDocument/2006/relationships/image" Target="../media/image60.jpeg"/><Relationship Id="rId86" Type="http://schemas.openxmlformats.org/officeDocument/2006/relationships/image" Target="../media/image74.jpeg"/><Relationship Id="rId130" Type="http://schemas.openxmlformats.org/officeDocument/2006/relationships/image" Target="../media/image96.jpeg"/><Relationship Id="rId151" Type="http://schemas.openxmlformats.org/officeDocument/2006/relationships/image" Target="cid:1eac2fb1-4995-409f-b893-6e62246a0fc9@EURP194.PROD.OUTLOOK.COM" TargetMode="External"/><Relationship Id="rId172" Type="http://schemas.openxmlformats.org/officeDocument/2006/relationships/image" Target="../media/image117.jpeg"/><Relationship Id="rId193" Type="http://schemas.openxmlformats.org/officeDocument/2006/relationships/image" Target="cid:fc616973-c67b-4b1c-b288-c001bd9d941f@EURP194.PROD.OUTLOOK.COM" TargetMode="External"/><Relationship Id="rId207" Type="http://schemas.openxmlformats.org/officeDocument/2006/relationships/image" Target="cid:0160633e-cbd1-4f04-b5f9-12d28f9fe7ad@EURP194.PROD.OUTLOOK.COM" TargetMode="External"/><Relationship Id="rId228" Type="http://schemas.openxmlformats.org/officeDocument/2006/relationships/image" Target="../media/image145.jpeg"/><Relationship Id="rId249" Type="http://schemas.openxmlformats.org/officeDocument/2006/relationships/image" Target="cid:1557e146-29f5-4bfd-83ba-d8aa256a6445@EURP194.PROD.OUTLOOK.COM" TargetMode="External"/><Relationship Id="rId13" Type="http://schemas.openxmlformats.org/officeDocument/2006/relationships/image" Target="../media/image11.jpeg"/><Relationship Id="rId18" Type="http://schemas.openxmlformats.org/officeDocument/2006/relationships/image" Target="cid:f9be4383-7d48-4894-ad15-5728af00fe2b@EURP194.PROD.OUTLOOK.COM" TargetMode="External"/><Relationship Id="rId39" Type="http://schemas.openxmlformats.org/officeDocument/2006/relationships/image" Target="../media/image34.png"/><Relationship Id="rId109" Type="http://schemas.openxmlformats.org/officeDocument/2006/relationships/image" Target="cid:8b74e68a-ab77-427d-8afe-f037ed5840df@EURP194.PROD.OUTLOOK.COM" TargetMode="External"/><Relationship Id="rId260" Type="http://schemas.openxmlformats.org/officeDocument/2006/relationships/image" Target="../media/image161.jpeg"/><Relationship Id="rId265" Type="http://schemas.openxmlformats.org/officeDocument/2006/relationships/image" Target="cid:30447a1c-eaa7-4e25-bb54-36eafde4647e@EURP194.PROD.OUTLOOK.COM" TargetMode="External"/><Relationship Id="rId281" Type="http://schemas.openxmlformats.org/officeDocument/2006/relationships/image" Target="cid:5cad9c71-19f0-4fd9-9b3b-4927ba0f8e1a@EURP194.PROD.OUTLOOK.COM" TargetMode="External"/><Relationship Id="rId286" Type="http://schemas.openxmlformats.org/officeDocument/2006/relationships/image" Target="../media/image174.png"/><Relationship Id="rId34" Type="http://schemas.openxmlformats.org/officeDocument/2006/relationships/image" Target="../media/image29.png"/><Relationship Id="rId50" Type="http://schemas.openxmlformats.org/officeDocument/2006/relationships/image" Target="../media/image45.png"/><Relationship Id="rId55" Type="http://schemas.openxmlformats.org/officeDocument/2006/relationships/image" Target="../media/image50.png"/><Relationship Id="rId76" Type="http://schemas.openxmlformats.org/officeDocument/2006/relationships/image" Target="../media/image69.jpeg"/><Relationship Id="rId97" Type="http://schemas.openxmlformats.org/officeDocument/2006/relationships/image" Target="cid:ababd9f1-2a6b-4b92-9024-a0d1bd275074@EURP194.PROD.OUTLOOK.COM" TargetMode="External"/><Relationship Id="rId104" Type="http://schemas.openxmlformats.org/officeDocument/2006/relationships/image" Target="../media/image83.jpeg"/><Relationship Id="rId120" Type="http://schemas.openxmlformats.org/officeDocument/2006/relationships/image" Target="../media/image91.jpeg"/><Relationship Id="rId125" Type="http://schemas.openxmlformats.org/officeDocument/2006/relationships/image" Target="cid:0554f3e6-4cb6-4177-aa7b-f3deeb7aea44@EURP194.PROD.OUTLOOK.COM" TargetMode="External"/><Relationship Id="rId141" Type="http://schemas.openxmlformats.org/officeDocument/2006/relationships/image" Target="cid:e91e2d2e-d790-4775-b437-a8feb6b1b3e0@EURP194.PROD.OUTLOOK.COM" TargetMode="External"/><Relationship Id="rId146" Type="http://schemas.openxmlformats.org/officeDocument/2006/relationships/image" Target="../media/image104.jpeg"/><Relationship Id="rId167" Type="http://schemas.openxmlformats.org/officeDocument/2006/relationships/image" Target="cid:cf5e1c4e-d4c6-437e-9c97-638130de4ede@EURP194.PROD.OUTLOOK.COM" TargetMode="External"/><Relationship Id="rId188" Type="http://schemas.openxmlformats.org/officeDocument/2006/relationships/image" Target="../media/image125.jpeg"/><Relationship Id="rId7" Type="http://schemas.openxmlformats.org/officeDocument/2006/relationships/image" Target="../media/image7.png"/><Relationship Id="rId71" Type="http://schemas.openxmlformats.org/officeDocument/2006/relationships/image" Target="../media/image65.png"/><Relationship Id="rId92" Type="http://schemas.openxmlformats.org/officeDocument/2006/relationships/image" Target="../media/image77.jpeg"/><Relationship Id="rId162" Type="http://schemas.openxmlformats.org/officeDocument/2006/relationships/image" Target="../media/image112.jpeg"/><Relationship Id="rId183" Type="http://schemas.openxmlformats.org/officeDocument/2006/relationships/image" Target="cid:abd09921-d1bf-4a62-a86d-a779752e795d@EURP194.PROD.OUTLOOK.COM" TargetMode="External"/><Relationship Id="rId213" Type="http://schemas.openxmlformats.org/officeDocument/2006/relationships/image" Target="cid:94ce7374-e73b-4073-8a28-46bb9d684d08@EURP194.PROD.OUTLOOK.COM" TargetMode="External"/><Relationship Id="rId218" Type="http://schemas.openxmlformats.org/officeDocument/2006/relationships/image" Target="../media/image140.jpeg"/><Relationship Id="rId234" Type="http://schemas.openxmlformats.org/officeDocument/2006/relationships/image" Target="../media/image148.jpeg"/><Relationship Id="rId239" Type="http://schemas.openxmlformats.org/officeDocument/2006/relationships/image" Target="cid:acc870c9-ec84-4c43-a796-6e4320bdf6c3@EURP194.PROD.OUTLOOK.COM" TargetMode="External"/><Relationship Id="rId2" Type="http://schemas.openxmlformats.org/officeDocument/2006/relationships/image" Target="../media/image2.png"/><Relationship Id="rId29" Type="http://schemas.openxmlformats.org/officeDocument/2006/relationships/image" Target="../media/image24.png"/><Relationship Id="rId250" Type="http://schemas.openxmlformats.org/officeDocument/2006/relationships/image" Target="../media/image156.jpeg"/><Relationship Id="rId255" Type="http://schemas.openxmlformats.org/officeDocument/2006/relationships/image" Target="cid:ccd42c81-b07d-4f78-91bc-a91a3c25f9c9@EURP194.PROD.OUTLOOK.COM" TargetMode="External"/><Relationship Id="rId271" Type="http://schemas.openxmlformats.org/officeDocument/2006/relationships/image" Target="cid:4923a3a4-4160-4ac7-911d-352c64005832@EURP194.PROD.OUTLOOK.COM" TargetMode="External"/><Relationship Id="rId276" Type="http://schemas.openxmlformats.org/officeDocument/2006/relationships/image" Target="../media/image169.jpeg"/><Relationship Id="rId24" Type="http://schemas.openxmlformats.org/officeDocument/2006/relationships/image" Target="../media/image19.png"/><Relationship Id="rId40" Type="http://schemas.openxmlformats.org/officeDocument/2006/relationships/image" Target="../media/image35.png"/><Relationship Id="rId45" Type="http://schemas.openxmlformats.org/officeDocument/2006/relationships/image" Target="../media/image40.png"/><Relationship Id="rId66" Type="http://schemas.openxmlformats.org/officeDocument/2006/relationships/image" Target="cid:127182b4-41b0-431e-9172-2342a6c75100@EURP194.PROD.OUTLOOK.COM" TargetMode="External"/><Relationship Id="rId87" Type="http://schemas.openxmlformats.org/officeDocument/2006/relationships/image" Target="cid:40d8fbd6-f90d-4144-9822-7c1cb4c9b252@EURP194.PROD.OUTLOOK.COM" TargetMode="External"/><Relationship Id="rId110" Type="http://schemas.openxmlformats.org/officeDocument/2006/relationships/image" Target="../media/image86.jpeg"/><Relationship Id="rId115" Type="http://schemas.openxmlformats.org/officeDocument/2006/relationships/image" Target="cid:1cf1b94a-3c75-4223-a41c-4a16a77f35d7@EURP194.PROD.OUTLOOK.COM" TargetMode="External"/><Relationship Id="rId131" Type="http://schemas.openxmlformats.org/officeDocument/2006/relationships/image" Target="cid:8bcf8c70-cbc1-4525-8cf6-25ac9e39560f@EURP194.PROD.OUTLOOK.COM" TargetMode="External"/><Relationship Id="rId136" Type="http://schemas.openxmlformats.org/officeDocument/2006/relationships/image" Target="../media/image99.jpeg"/><Relationship Id="rId157" Type="http://schemas.openxmlformats.org/officeDocument/2006/relationships/image" Target="cid:47b0c535-5a33-4d74-83e3-cc93ff6e1f41@EURP194.PROD.OUTLOOK.COM" TargetMode="External"/><Relationship Id="rId178" Type="http://schemas.openxmlformats.org/officeDocument/2006/relationships/image" Target="../media/image120.jpeg"/><Relationship Id="rId61" Type="http://schemas.openxmlformats.org/officeDocument/2006/relationships/image" Target="../media/image56.png"/><Relationship Id="rId82" Type="http://schemas.openxmlformats.org/officeDocument/2006/relationships/image" Target="../media/image72.jpeg"/><Relationship Id="rId152" Type="http://schemas.openxmlformats.org/officeDocument/2006/relationships/image" Target="../media/image107.jpeg"/><Relationship Id="rId173" Type="http://schemas.openxmlformats.org/officeDocument/2006/relationships/image" Target="cid:b3d82ca2-b25c-458d-bf64-a44946fb88cc@EURP194.PROD.OUTLOOK.COM" TargetMode="External"/><Relationship Id="rId194" Type="http://schemas.openxmlformats.org/officeDocument/2006/relationships/image" Target="../media/image128.jpeg"/><Relationship Id="rId199" Type="http://schemas.openxmlformats.org/officeDocument/2006/relationships/image" Target="cid:8694ceb2-5191-41d7-a9e9-4540fb0429b8@EURP194.PROD.OUTLOOK.COM" TargetMode="External"/><Relationship Id="rId203" Type="http://schemas.openxmlformats.org/officeDocument/2006/relationships/image" Target="cid:56610f3f-b16c-449c-8f67-5265e329f425@EURP194.PROD.OUTLOOK.COM" TargetMode="External"/><Relationship Id="rId208" Type="http://schemas.openxmlformats.org/officeDocument/2006/relationships/image" Target="../media/image135.jpeg"/><Relationship Id="rId229" Type="http://schemas.openxmlformats.org/officeDocument/2006/relationships/image" Target="cid:5901c941-4ef2-47d6-affd-49328c74cc00@EURP194.PROD.OUTLOOK.COM" TargetMode="External"/><Relationship Id="rId19" Type="http://schemas.openxmlformats.org/officeDocument/2006/relationships/image" Target="../media/image15.jpeg"/><Relationship Id="rId224" Type="http://schemas.openxmlformats.org/officeDocument/2006/relationships/image" Target="../media/image143.jpeg"/><Relationship Id="rId240" Type="http://schemas.openxmlformats.org/officeDocument/2006/relationships/image" Target="../media/image151.jpeg"/><Relationship Id="rId245" Type="http://schemas.openxmlformats.org/officeDocument/2006/relationships/image" Target="cid:d6f1ef45-aefd-4253-ad10-f12d5e25a44a@EURP194.PROD.OUTLOOK.COM" TargetMode="External"/><Relationship Id="rId261" Type="http://schemas.openxmlformats.org/officeDocument/2006/relationships/image" Target="cid:3bf64b3e-f2b8-4966-8720-716f584ea5fa@EURP194.PROD.OUTLOOK.COM" TargetMode="External"/><Relationship Id="rId266" Type="http://schemas.openxmlformats.org/officeDocument/2006/relationships/image" Target="../media/image164.jpeg"/><Relationship Id="rId14" Type="http://schemas.openxmlformats.org/officeDocument/2006/relationships/image" Target="cid:8bc67af2-93bc-411f-a781-98d607f6479c@EURP194.PROD.OUTLOOK.COM" TargetMode="External"/><Relationship Id="rId30" Type="http://schemas.openxmlformats.org/officeDocument/2006/relationships/image" Target="../media/image25.png"/><Relationship Id="rId35" Type="http://schemas.openxmlformats.org/officeDocument/2006/relationships/image" Target="../media/image30.png"/><Relationship Id="rId56" Type="http://schemas.openxmlformats.org/officeDocument/2006/relationships/image" Target="../media/image51.png"/><Relationship Id="rId77" Type="http://schemas.openxmlformats.org/officeDocument/2006/relationships/image" Target="cid:56245435-209e-4d6c-9288-1daa4e2814df@EURP194.PROD.OUTLOOK.COM" TargetMode="External"/><Relationship Id="rId100" Type="http://schemas.openxmlformats.org/officeDocument/2006/relationships/image" Target="../media/image81.jpeg"/><Relationship Id="rId105" Type="http://schemas.openxmlformats.org/officeDocument/2006/relationships/image" Target="cid:4d350d4e-a1d3-4114-adf0-2a332efd3df5@EURP194.PROD.OUTLOOK.COM" TargetMode="External"/><Relationship Id="rId126" Type="http://schemas.openxmlformats.org/officeDocument/2006/relationships/image" Target="../media/image94.jpeg"/><Relationship Id="rId147" Type="http://schemas.openxmlformats.org/officeDocument/2006/relationships/image" Target="cid:442e61be-5057-4091-8194-696e4096d657@EURP194.PROD.OUTLOOK.COM" TargetMode="External"/><Relationship Id="rId168" Type="http://schemas.openxmlformats.org/officeDocument/2006/relationships/image" Target="../media/image115.jpeg"/><Relationship Id="rId282" Type="http://schemas.openxmlformats.org/officeDocument/2006/relationships/image" Target="../media/image172.jpeg"/><Relationship Id="rId8" Type="http://schemas.openxmlformats.org/officeDocument/2006/relationships/image" Target="../media/image8.png"/><Relationship Id="rId51" Type="http://schemas.openxmlformats.org/officeDocument/2006/relationships/image" Target="../media/image46.png"/><Relationship Id="rId72" Type="http://schemas.openxmlformats.org/officeDocument/2006/relationships/image" Target="../media/image66.png"/><Relationship Id="rId93" Type="http://schemas.openxmlformats.org/officeDocument/2006/relationships/image" Target="cid:d368b8ee-42eb-4500-8071-80fc77320acd@EURP194.PROD.OUTLOOK.COM" TargetMode="External"/><Relationship Id="rId98" Type="http://schemas.openxmlformats.org/officeDocument/2006/relationships/image" Target="../media/image80.jpeg"/><Relationship Id="rId121" Type="http://schemas.openxmlformats.org/officeDocument/2006/relationships/image" Target="cid:2f1f32e7-3c63-483f-b840-97f425555bbf@EURP194.PROD.OUTLOOK.COM" TargetMode="External"/><Relationship Id="rId142" Type="http://schemas.openxmlformats.org/officeDocument/2006/relationships/image" Target="../media/image102.jpeg"/><Relationship Id="rId163" Type="http://schemas.openxmlformats.org/officeDocument/2006/relationships/image" Target="cid:a66bd60a-2fee-485d-8438-23730c025c3e@EURP194.PROD.OUTLOOK.COM" TargetMode="External"/><Relationship Id="rId184" Type="http://schemas.openxmlformats.org/officeDocument/2006/relationships/image" Target="../media/image123.jpeg"/><Relationship Id="rId189" Type="http://schemas.openxmlformats.org/officeDocument/2006/relationships/image" Target="cid:ce718f4f-f806-4a79-b46c-51195384904f@EURP194.PROD.OUTLOOK.COM" TargetMode="External"/><Relationship Id="rId219" Type="http://schemas.openxmlformats.org/officeDocument/2006/relationships/image" Target="cid:4d864550-07f6-4dd8-9602-2519a93fdbf4@EURP194.PROD.OUTLOOK.COM" TargetMode="External"/><Relationship Id="rId3" Type="http://schemas.openxmlformats.org/officeDocument/2006/relationships/image" Target="../media/image3.png"/><Relationship Id="rId214" Type="http://schemas.openxmlformats.org/officeDocument/2006/relationships/image" Target="../media/image138.jpeg"/><Relationship Id="rId230" Type="http://schemas.openxmlformats.org/officeDocument/2006/relationships/image" Target="../media/image146.jpeg"/><Relationship Id="rId235" Type="http://schemas.openxmlformats.org/officeDocument/2006/relationships/image" Target="cid:aece5f3c-9d01-495d-904f-468c9183aadc@EURP194.PROD.OUTLOOK.COM" TargetMode="External"/><Relationship Id="rId251" Type="http://schemas.openxmlformats.org/officeDocument/2006/relationships/image" Target="cid:20bc923e-a52a-4a16-99c8-f97d6dfd8572@EURP194.PROD.OUTLOOK.COM" TargetMode="External"/><Relationship Id="rId256" Type="http://schemas.openxmlformats.org/officeDocument/2006/relationships/image" Target="../media/image159.jpeg"/><Relationship Id="rId277" Type="http://schemas.openxmlformats.org/officeDocument/2006/relationships/image" Target="cid:6977633a-c9a0-4b5c-b10a-065397070584@EURP194.PROD.OUTLOOK.COM" TargetMode="External"/><Relationship Id="rId25" Type="http://schemas.openxmlformats.org/officeDocument/2006/relationships/image" Target="../media/image20.png"/><Relationship Id="rId46" Type="http://schemas.openxmlformats.org/officeDocument/2006/relationships/image" Target="../media/image41.png"/><Relationship Id="rId67" Type="http://schemas.openxmlformats.org/officeDocument/2006/relationships/image" Target="../media/image61.png"/><Relationship Id="rId116" Type="http://schemas.openxmlformats.org/officeDocument/2006/relationships/image" Target="../media/image89.jpeg"/><Relationship Id="rId137" Type="http://schemas.openxmlformats.org/officeDocument/2006/relationships/image" Target="cid:167093e3-4bab-4134-9239-6b533989f295@EURP194.PROD.OUTLOOK.COM" TargetMode="External"/><Relationship Id="rId158" Type="http://schemas.openxmlformats.org/officeDocument/2006/relationships/image" Target="../media/image110.jpeg"/><Relationship Id="rId272" Type="http://schemas.openxmlformats.org/officeDocument/2006/relationships/image" Target="../media/image167.jpeg"/><Relationship Id="rId20" Type="http://schemas.openxmlformats.org/officeDocument/2006/relationships/image" Target="cid:f6b4db0e-d949-4b47-87a8-27e8b01b106e@EURP194.PROD.OUTLOOK.COM" TargetMode="External"/><Relationship Id="rId41" Type="http://schemas.openxmlformats.org/officeDocument/2006/relationships/image" Target="../media/image36.png"/><Relationship Id="rId62" Type="http://schemas.openxmlformats.org/officeDocument/2006/relationships/image" Target="../media/image57.png"/><Relationship Id="rId83" Type="http://schemas.openxmlformats.org/officeDocument/2006/relationships/image" Target="cid:b3f9607a-bbaa-4f4d-8027-dace5b4ab956@EURP194.PROD.OUTLOOK.COM" TargetMode="External"/><Relationship Id="rId88" Type="http://schemas.openxmlformats.org/officeDocument/2006/relationships/image" Target="../media/image75.jpeg"/><Relationship Id="rId111" Type="http://schemas.openxmlformats.org/officeDocument/2006/relationships/image" Target="cid:90ada567-e35b-4341-915c-ccafb13346af@EURP194.PROD.OUTLOOK.COM" TargetMode="External"/><Relationship Id="rId132" Type="http://schemas.openxmlformats.org/officeDocument/2006/relationships/image" Target="../media/image97.jpeg"/><Relationship Id="rId153" Type="http://schemas.openxmlformats.org/officeDocument/2006/relationships/image" Target="cid:c98cf56c-2a10-4764-9b6e-573fc63f8f8e@EURP194.PROD.OUTLOOK.COM" TargetMode="External"/><Relationship Id="rId174" Type="http://schemas.openxmlformats.org/officeDocument/2006/relationships/image" Target="../media/image118.jpeg"/><Relationship Id="rId179" Type="http://schemas.openxmlformats.org/officeDocument/2006/relationships/image" Target="cid:4f37cb5c-7b6b-438a-8842-bb8137612e50@EURP194.PROD.OUTLOOK.COM" TargetMode="External"/><Relationship Id="rId195" Type="http://schemas.openxmlformats.org/officeDocument/2006/relationships/image" Target="cid:1391d69c-c257-4294-949f-be94610b6eb3@EURP194.PROD.OUTLOOK.COM" TargetMode="External"/><Relationship Id="rId209" Type="http://schemas.openxmlformats.org/officeDocument/2006/relationships/image" Target="cid:a62bf413-d5de-4609-a53a-bdf5240ffd8a@EURP194.PROD.OUTLOOK.COM" TargetMode="External"/><Relationship Id="rId190" Type="http://schemas.openxmlformats.org/officeDocument/2006/relationships/image" Target="../media/image126.jpeg"/><Relationship Id="rId204" Type="http://schemas.openxmlformats.org/officeDocument/2006/relationships/image" Target="../media/image133.jpeg"/><Relationship Id="rId220" Type="http://schemas.openxmlformats.org/officeDocument/2006/relationships/image" Target="../media/image141.jpeg"/><Relationship Id="rId225" Type="http://schemas.openxmlformats.org/officeDocument/2006/relationships/image" Target="cid:c42377d5-ba1d-43ab-b8ce-4910dbd9b7ba@EURP194.PROD.OUTLOOK.COM" TargetMode="External"/><Relationship Id="rId241" Type="http://schemas.openxmlformats.org/officeDocument/2006/relationships/image" Target="cid:51a5c999-64e5-4558-951d-ab4e0d0043ae@EURP194.PROD.OUTLOOK.COM" TargetMode="External"/><Relationship Id="rId246" Type="http://schemas.openxmlformats.org/officeDocument/2006/relationships/image" Target="../media/image154.jpeg"/><Relationship Id="rId267" Type="http://schemas.openxmlformats.org/officeDocument/2006/relationships/image" Target="cid:ca0ae3d6-4491-453d-8ee6-a09cc3542c29@EURP194.PROD.OUTLOOK.COM" TargetMode="External"/><Relationship Id="rId15" Type="http://schemas.openxmlformats.org/officeDocument/2006/relationships/image" Target="../media/image12.png"/><Relationship Id="rId36" Type="http://schemas.openxmlformats.org/officeDocument/2006/relationships/image" Target="../media/image31.png"/><Relationship Id="rId57" Type="http://schemas.openxmlformats.org/officeDocument/2006/relationships/image" Target="../media/image52.png"/><Relationship Id="rId106" Type="http://schemas.openxmlformats.org/officeDocument/2006/relationships/image" Target="../media/image84.jpeg"/><Relationship Id="rId127" Type="http://schemas.openxmlformats.org/officeDocument/2006/relationships/image" Target="cid:03b0dee8-234c-4f84-b865-a33419ffd9d7@EURP194.PROD.OUTLOOK.COM" TargetMode="External"/><Relationship Id="rId262" Type="http://schemas.openxmlformats.org/officeDocument/2006/relationships/image" Target="../media/image162.jpeg"/><Relationship Id="rId283" Type="http://schemas.openxmlformats.org/officeDocument/2006/relationships/image" Target="cid:0c1c4d9f-ddc3-4bb5-a5d8-48c8eaf42707@EURP194.PROD.OUTLOOK.COM" TargetMode="External"/><Relationship Id="rId10" Type="http://schemas.openxmlformats.org/officeDocument/2006/relationships/image" Target="cid:0b435a87-7d5a-470e-bf2e-12706e3ac49b@EURP194.PROD.OUTLOOK.COM" TargetMode="External"/><Relationship Id="rId31" Type="http://schemas.openxmlformats.org/officeDocument/2006/relationships/image" Target="../media/image26.png"/><Relationship Id="rId52" Type="http://schemas.openxmlformats.org/officeDocument/2006/relationships/image" Target="../media/image47.png"/><Relationship Id="rId73" Type="http://schemas.openxmlformats.org/officeDocument/2006/relationships/image" Target="../media/image67.jpeg"/><Relationship Id="rId78" Type="http://schemas.openxmlformats.org/officeDocument/2006/relationships/image" Target="../media/image70.jpeg"/><Relationship Id="rId94" Type="http://schemas.openxmlformats.org/officeDocument/2006/relationships/image" Target="../media/image78.jpeg"/><Relationship Id="rId99" Type="http://schemas.openxmlformats.org/officeDocument/2006/relationships/image" Target="cid:4585d3d7-6480-43ce-b317-d8dbc3e60492@EURP194.PROD.OUTLOOK.COM" TargetMode="External"/><Relationship Id="rId101" Type="http://schemas.openxmlformats.org/officeDocument/2006/relationships/image" Target="cid:6a0be5a0-1ac8-413e-a6ab-e30a7f8c71e0@EURP194.PROD.OUTLOOK.COM" TargetMode="External"/><Relationship Id="rId122" Type="http://schemas.openxmlformats.org/officeDocument/2006/relationships/image" Target="../media/image92.jpeg"/><Relationship Id="rId143" Type="http://schemas.openxmlformats.org/officeDocument/2006/relationships/image" Target="cid:b5d299b9-6f03-4a97-aa1a-8d0a35bae84d@EURP194.PROD.OUTLOOK.COM" TargetMode="External"/><Relationship Id="rId148" Type="http://schemas.openxmlformats.org/officeDocument/2006/relationships/image" Target="../media/image105.jpeg"/><Relationship Id="rId164" Type="http://schemas.openxmlformats.org/officeDocument/2006/relationships/image" Target="../media/image113.jpeg"/><Relationship Id="rId169" Type="http://schemas.openxmlformats.org/officeDocument/2006/relationships/image" Target="cid:3ca7dc15-f90f-4678-af23-c813693359d6@EURP194.PROD.OUTLOOK.COM" TargetMode="External"/><Relationship Id="rId185" Type="http://schemas.openxmlformats.org/officeDocument/2006/relationships/image" Target="cid:4f14e17e-445a-47e4-9176-58eaeb3ae6fd@EURP194.PROD.OUTLOOK.COM" TargetMode="External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80" Type="http://schemas.openxmlformats.org/officeDocument/2006/relationships/image" Target="../media/image121.jpeg"/><Relationship Id="rId210" Type="http://schemas.openxmlformats.org/officeDocument/2006/relationships/image" Target="../media/image136.jpeg"/><Relationship Id="rId215" Type="http://schemas.openxmlformats.org/officeDocument/2006/relationships/image" Target="cid:e4917804-97e2-4321-9316-8791c14df57e@EURP194.PROD.OUTLOOK.COM" TargetMode="External"/><Relationship Id="rId236" Type="http://schemas.openxmlformats.org/officeDocument/2006/relationships/image" Target="../media/image149.jpeg"/><Relationship Id="rId257" Type="http://schemas.openxmlformats.org/officeDocument/2006/relationships/image" Target="cid:6d42e60d-852b-40a3-900f-63ac498dbe33@EURP194.PROD.OUTLOOK.COM" TargetMode="External"/><Relationship Id="rId278" Type="http://schemas.openxmlformats.org/officeDocument/2006/relationships/image" Target="../media/image170.jpeg"/><Relationship Id="rId26" Type="http://schemas.openxmlformats.org/officeDocument/2006/relationships/image" Target="../media/image21.png"/><Relationship Id="rId231" Type="http://schemas.openxmlformats.org/officeDocument/2006/relationships/image" Target="cid:75b986f2-8103-44de-b03f-f0b16b91a692@EURP194.PROD.OUTLOOK.COM" TargetMode="External"/><Relationship Id="rId252" Type="http://schemas.openxmlformats.org/officeDocument/2006/relationships/image" Target="../media/image157.jpeg"/><Relationship Id="rId273" Type="http://schemas.openxmlformats.org/officeDocument/2006/relationships/image" Target="cid:c4783c59-d5d0-4699-a097-6c51870b2941@EURP194.PROD.OUTLOOK.COM" TargetMode="External"/><Relationship Id="rId47" Type="http://schemas.openxmlformats.org/officeDocument/2006/relationships/image" Target="../media/image42.png"/><Relationship Id="rId68" Type="http://schemas.openxmlformats.org/officeDocument/2006/relationships/image" Target="../media/image62.png"/><Relationship Id="rId89" Type="http://schemas.openxmlformats.org/officeDocument/2006/relationships/image" Target="cid:fdcc0c7c-198c-494c-8526-916bd8f71855@EURP194.PROD.OUTLOOK.COM" TargetMode="External"/><Relationship Id="rId112" Type="http://schemas.openxmlformats.org/officeDocument/2006/relationships/image" Target="../media/image87.jpeg"/><Relationship Id="rId133" Type="http://schemas.openxmlformats.org/officeDocument/2006/relationships/image" Target="cid:40ffbee6-778f-4276-9119-5bb15601f7b5@EURP194.PROD.OUTLOOK.COM" TargetMode="External"/><Relationship Id="rId154" Type="http://schemas.openxmlformats.org/officeDocument/2006/relationships/image" Target="../media/image108.jpeg"/><Relationship Id="rId175" Type="http://schemas.openxmlformats.org/officeDocument/2006/relationships/image" Target="cid:958729b9-5bff-406b-87f4-a685eda6c1dc@EURP194.PROD.OUTLOOK.COM" TargetMode="External"/><Relationship Id="rId196" Type="http://schemas.openxmlformats.org/officeDocument/2006/relationships/image" Target="../media/image129.jpeg"/><Relationship Id="rId200" Type="http://schemas.openxmlformats.org/officeDocument/2006/relationships/image" Target="../media/image131.jpeg"/><Relationship Id="rId16" Type="http://schemas.openxmlformats.org/officeDocument/2006/relationships/image" Target="../media/image13.png"/><Relationship Id="rId221" Type="http://schemas.openxmlformats.org/officeDocument/2006/relationships/image" Target="cid:82e1314c-a51a-40e1-ab28-6b6347cfa87c@EURP194.PROD.OUTLOOK.COM" TargetMode="External"/><Relationship Id="rId242" Type="http://schemas.openxmlformats.org/officeDocument/2006/relationships/image" Target="../media/image152.jpeg"/><Relationship Id="rId263" Type="http://schemas.openxmlformats.org/officeDocument/2006/relationships/image" Target="cid:87fd2dea-e9ab-4954-8e1b-04154120ee7f@EURP194.PROD.OUTLOOK.COM" TargetMode="External"/><Relationship Id="rId284" Type="http://schemas.openxmlformats.org/officeDocument/2006/relationships/image" Target="../media/image173.jpeg"/><Relationship Id="rId37" Type="http://schemas.openxmlformats.org/officeDocument/2006/relationships/image" Target="../media/image32.png"/><Relationship Id="rId58" Type="http://schemas.openxmlformats.org/officeDocument/2006/relationships/image" Target="../media/image53.png"/><Relationship Id="rId79" Type="http://schemas.openxmlformats.org/officeDocument/2006/relationships/image" Target="cid:6e76c781-d466-4bcb-b45b-1f2be15aaeef@EURP194.PROD.OUTLOOK.COM" TargetMode="External"/><Relationship Id="rId102" Type="http://schemas.openxmlformats.org/officeDocument/2006/relationships/image" Target="../media/image82.jpeg"/><Relationship Id="rId123" Type="http://schemas.openxmlformats.org/officeDocument/2006/relationships/image" Target="cid:a2ae80ff-92f4-4ef6-8102-4b215b0a53c0@EURP194.PROD.OUTLOOK.COM" TargetMode="External"/><Relationship Id="rId144" Type="http://schemas.openxmlformats.org/officeDocument/2006/relationships/image" Target="../media/image103.jpeg"/><Relationship Id="rId90" Type="http://schemas.openxmlformats.org/officeDocument/2006/relationships/image" Target="../media/image76.jpeg"/><Relationship Id="rId165" Type="http://schemas.openxmlformats.org/officeDocument/2006/relationships/image" Target="cid:3af99982-91db-4e20-b606-23a422b20030@EURP194.PROD.OUTLOOK.COM" TargetMode="External"/><Relationship Id="rId186" Type="http://schemas.openxmlformats.org/officeDocument/2006/relationships/image" Target="../media/image124.jpeg"/><Relationship Id="rId211" Type="http://schemas.openxmlformats.org/officeDocument/2006/relationships/image" Target="cid:b1cf314a-0df7-46a3-8cc7-8c29faa89d79@EURP194.PROD.OUTLOOK.COM" TargetMode="External"/><Relationship Id="rId232" Type="http://schemas.openxmlformats.org/officeDocument/2006/relationships/image" Target="../media/image147.jpeg"/><Relationship Id="rId253" Type="http://schemas.openxmlformats.org/officeDocument/2006/relationships/image" Target="cid:553e146b-d686-4b45-80bb-69d85740da48@EURP194.PROD.OUTLOOK.COM" TargetMode="External"/><Relationship Id="rId274" Type="http://schemas.openxmlformats.org/officeDocument/2006/relationships/image" Target="../media/image168.jpeg"/><Relationship Id="rId27" Type="http://schemas.openxmlformats.org/officeDocument/2006/relationships/image" Target="../media/image22.png"/><Relationship Id="rId48" Type="http://schemas.openxmlformats.org/officeDocument/2006/relationships/image" Target="../media/image43.png"/><Relationship Id="rId69" Type="http://schemas.openxmlformats.org/officeDocument/2006/relationships/image" Target="../media/image63.png"/><Relationship Id="rId113" Type="http://schemas.openxmlformats.org/officeDocument/2006/relationships/image" Target="cid:12ae92f1-307d-4458-a346-76db5adabd5a@EURP194.PROD.OUTLOOK.COM" TargetMode="External"/><Relationship Id="rId134" Type="http://schemas.openxmlformats.org/officeDocument/2006/relationships/image" Target="../media/image98.jpeg"/><Relationship Id="rId80" Type="http://schemas.openxmlformats.org/officeDocument/2006/relationships/image" Target="../media/image71.jpeg"/><Relationship Id="rId155" Type="http://schemas.openxmlformats.org/officeDocument/2006/relationships/image" Target="cid:f33c48ef-999b-40b4-857a-e5465b7c6b41@EURP194.PROD.OUTLOOK.COM" TargetMode="External"/><Relationship Id="rId176" Type="http://schemas.openxmlformats.org/officeDocument/2006/relationships/image" Target="../media/image119.jpeg"/><Relationship Id="rId197" Type="http://schemas.openxmlformats.org/officeDocument/2006/relationships/image" Target="cid:44d32f27-12b7-4a62-a543-6ac8880c2ae0@EURP194.PROD.OUTLOOK.COM" TargetMode="External"/><Relationship Id="rId201" Type="http://schemas.openxmlformats.org/officeDocument/2006/relationships/image" Target="cid:e77d2f29-2888-4950-abed-b7476bee3a77@EURP194.PROD.OUTLOOK.COM" TargetMode="External"/><Relationship Id="rId222" Type="http://schemas.openxmlformats.org/officeDocument/2006/relationships/image" Target="../media/image142.jpeg"/><Relationship Id="rId243" Type="http://schemas.openxmlformats.org/officeDocument/2006/relationships/image" Target="cid:f2574d49-904f-4d73-b774-0e498347fdc4@EURP194.PROD.OUTLOOK.COM" TargetMode="External"/><Relationship Id="rId264" Type="http://schemas.openxmlformats.org/officeDocument/2006/relationships/image" Target="../media/image163.jpeg"/><Relationship Id="rId285" Type="http://schemas.openxmlformats.org/officeDocument/2006/relationships/image" Target="cid:8529769f-55d2-42a3-85b4-03cd77193c2a@EURP194.PROD.OUTLOOK.COM" TargetMode="External"/><Relationship Id="rId17" Type="http://schemas.openxmlformats.org/officeDocument/2006/relationships/image" Target="../media/image14.jpeg"/><Relationship Id="rId38" Type="http://schemas.openxmlformats.org/officeDocument/2006/relationships/image" Target="../media/image33.png"/><Relationship Id="rId59" Type="http://schemas.openxmlformats.org/officeDocument/2006/relationships/image" Target="../media/image54.png"/><Relationship Id="rId103" Type="http://schemas.openxmlformats.org/officeDocument/2006/relationships/image" Target="cid:ba86cc9f-53ba-492f-96e6-60a341eab316@EURP194.PROD.OUTLOOK.COM" TargetMode="External"/><Relationship Id="rId124" Type="http://schemas.openxmlformats.org/officeDocument/2006/relationships/image" Target="../media/image93.jpeg"/><Relationship Id="rId70" Type="http://schemas.openxmlformats.org/officeDocument/2006/relationships/image" Target="../media/image64.png"/><Relationship Id="rId91" Type="http://schemas.openxmlformats.org/officeDocument/2006/relationships/image" Target="cid:cdfde7b9-07c7-41ab-8dee-9fb7283c0cb3@EURP194.PROD.OUTLOOK.COM" TargetMode="External"/><Relationship Id="rId145" Type="http://schemas.openxmlformats.org/officeDocument/2006/relationships/image" Target="cid:8dccc189-a1e0-4e60-944b-2b62d9ffc782@EURP194.PROD.OUTLOOK.COM" TargetMode="External"/><Relationship Id="rId166" Type="http://schemas.openxmlformats.org/officeDocument/2006/relationships/image" Target="../media/image114.jpeg"/><Relationship Id="rId187" Type="http://schemas.openxmlformats.org/officeDocument/2006/relationships/image" Target="cid:64b8b7bd-0393-48b7-af59-40b57b980472@EURP194.PROD.OUTLOOK.COM" TargetMode="External"/><Relationship Id="rId1" Type="http://schemas.openxmlformats.org/officeDocument/2006/relationships/image" Target="../media/image1.png"/><Relationship Id="rId212" Type="http://schemas.openxmlformats.org/officeDocument/2006/relationships/image" Target="../media/image137.jpeg"/><Relationship Id="rId233" Type="http://schemas.openxmlformats.org/officeDocument/2006/relationships/image" Target="cid:6b6160d2-140b-4a0b-ae5f-2b24bab9a56d@EURP194.PROD.OUTLOOK.COM" TargetMode="External"/><Relationship Id="rId254" Type="http://schemas.openxmlformats.org/officeDocument/2006/relationships/image" Target="../media/image158.jpeg"/><Relationship Id="rId28" Type="http://schemas.openxmlformats.org/officeDocument/2006/relationships/image" Target="../media/image23.png"/><Relationship Id="rId49" Type="http://schemas.openxmlformats.org/officeDocument/2006/relationships/image" Target="../media/image44.png"/><Relationship Id="rId114" Type="http://schemas.openxmlformats.org/officeDocument/2006/relationships/image" Target="../media/image88.jpeg"/><Relationship Id="rId275" Type="http://schemas.openxmlformats.org/officeDocument/2006/relationships/image" Target="cid:5a87bd08-d0d3-44b3-ab4a-b25b1f72ae65@EURP194.PROD.OUTLOOK.COM" TargetMode="External"/><Relationship Id="rId60" Type="http://schemas.openxmlformats.org/officeDocument/2006/relationships/image" Target="../media/image55.png"/><Relationship Id="rId81" Type="http://schemas.openxmlformats.org/officeDocument/2006/relationships/image" Target="cid:98b87bc6-b639-4029-bd19-8fc861c0d233@EURP194.PROD.OUTLOOK.COM" TargetMode="External"/><Relationship Id="rId135" Type="http://schemas.openxmlformats.org/officeDocument/2006/relationships/image" Target="cid:b5c14cf4-d2be-4a84-9cff-6f6b3ecf45e8@EURP194.PROD.OUTLOOK.COM" TargetMode="External"/><Relationship Id="rId156" Type="http://schemas.openxmlformats.org/officeDocument/2006/relationships/image" Target="../media/image109.jpeg"/><Relationship Id="rId177" Type="http://schemas.openxmlformats.org/officeDocument/2006/relationships/image" Target="cid:58f2e63a-85db-4563-a3e3-fd8ccf83b89d@EURP194.PROD.OUTLOOK.COM" TargetMode="External"/><Relationship Id="rId198" Type="http://schemas.openxmlformats.org/officeDocument/2006/relationships/image" Target="../media/image130.jpeg"/><Relationship Id="rId202" Type="http://schemas.openxmlformats.org/officeDocument/2006/relationships/image" Target="../media/image132.jpeg"/><Relationship Id="rId223" Type="http://schemas.openxmlformats.org/officeDocument/2006/relationships/image" Target="cid:f8faac3e-71d5-4236-9747-1aa9f79a4e2a@EURP194.PROD.OUTLOOK.COM" TargetMode="External"/><Relationship Id="rId244" Type="http://schemas.openxmlformats.org/officeDocument/2006/relationships/image" Target="../media/image15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95</xdr:row>
      <xdr:rowOff>52917</xdr:rowOff>
    </xdr:from>
    <xdr:to>
      <xdr:col>0</xdr:col>
      <xdr:colOff>1183851</xdr:colOff>
      <xdr:row>95</xdr:row>
      <xdr:rowOff>1291083</xdr:rowOff>
    </xdr:to>
    <xdr:pic>
      <xdr:nvPicPr>
        <xdr:cNvPr id="458" name="Picture 457" descr="A black and grey t-shirt&#10;&#10;Description automatically generated">
          <a:extLst>
            <a:ext uri="{FF2B5EF4-FFF2-40B4-BE49-F238E27FC236}">
              <a16:creationId xmlns:a16="http://schemas.microsoft.com/office/drawing/2014/main" xmlns="" id="{1F7B8414-E539-CD37-FAFA-C11801016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271018000"/>
          <a:ext cx="1088601" cy="1238166"/>
        </a:xfrm>
        <a:prstGeom prst="rect">
          <a:avLst/>
        </a:prstGeom>
      </xdr:spPr>
    </xdr:pic>
    <xdr:clientData/>
  </xdr:twoCellAnchor>
  <xdr:twoCellAnchor editAs="oneCell">
    <xdr:from>
      <xdr:col>0</xdr:col>
      <xdr:colOff>116416</xdr:colOff>
      <xdr:row>146</xdr:row>
      <xdr:rowOff>31750</xdr:rowOff>
    </xdr:from>
    <xdr:to>
      <xdr:col>0</xdr:col>
      <xdr:colOff>1086746</xdr:colOff>
      <xdr:row>146</xdr:row>
      <xdr:rowOff>1285939</xdr:rowOff>
    </xdr:to>
    <xdr:pic>
      <xdr:nvPicPr>
        <xdr:cNvPr id="959" name="Picture 958" descr="A grey pants with black straps&#10;&#10;Description automatically generated">
          <a:extLst>
            <a:ext uri="{FF2B5EF4-FFF2-40B4-BE49-F238E27FC236}">
              <a16:creationId xmlns:a16="http://schemas.microsoft.com/office/drawing/2014/main" xmlns="" id="{1642A571-06A1-A969-BBF4-FB4AF78E1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6416" y="657150917"/>
          <a:ext cx="962075" cy="1247839"/>
        </a:xfrm>
        <a:prstGeom prst="rect">
          <a:avLst/>
        </a:prstGeom>
      </xdr:spPr>
    </xdr:pic>
    <xdr:clientData/>
  </xdr:twoCellAnchor>
  <xdr:twoCellAnchor editAs="oneCell">
    <xdr:from>
      <xdr:col>0</xdr:col>
      <xdr:colOff>232833</xdr:colOff>
      <xdr:row>173</xdr:row>
      <xdr:rowOff>84668</xdr:rowOff>
    </xdr:from>
    <xdr:to>
      <xdr:col>0</xdr:col>
      <xdr:colOff>1007745</xdr:colOff>
      <xdr:row>173</xdr:row>
      <xdr:rowOff>1190625</xdr:rowOff>
    </xdr:to>
    <xdr:pic>
      <xdr:nvPicPr>
        <xdr:cNvPr id="1105" name="Picture 1104" descr="A grey apron with a logo&#10;&#10;Description automatically generated">
          <a:extLst>
            <a:ext uri="{FF2B5EF4-FFF2-40B4-BE49-F238E27FC236}">
              <a16:creationId xmlns:a16="http://schemas.microsoft.com/office/drawing/2014/main" xmlns="" id="{9259728E-D45F-5C3D-6145-63FB59056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833" y="339210387"/>
          <a:ext cx="774912" cy="11059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0</xdr:col>
      <xdr:colOff>304800</xdr:colOff>
      <xdr:row>181</xdr:row>
      <xdr:rowOff>304800</xdr:rowOff>
    </xdr:to>
    <xdr:sp macro="" textlink="">
      <xdr:nvSpPr>
        <xdr:cNvPr id="6" name="AutoShape 1" descr="Ellesse El Fabi Jnr Legging (Pink), (147.88 kr) | Stort utvalg av  outlet-mote | Booztlet.com">
          <a:extLst>
            <a:ext uri="{FF2B5EF4-FFF2-40B4-BE49-F238E27FC236}">
              <a16:creationId xmlns:a16="http://schemas.microsoft.com/office/drawing/2014/main" xmlns="" id="{B8EFDAEA-172A-A677-D874-6EA731050785}"/>
            </a:ext>
          </a:extLst>
        </xdr:cNvPr>
        <xdr:cNvSpPr>
          <a:spLocks noChangeAspect="1" noChangeArrowheads="1"/>
        </xdr:cNvSpPr>
      </xdr:nvSpPr>
      <xdr:spPr bwMode="auto">
        <a:xfrm>
          <a:off x="0" y="19330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181</xdr:row>
      <xdr:rowOff>0</xdr:rowOff>
    </xdr:from>
    <xdr:to>
      <xdr:col>0</xdr:col>
      <xdr:colOff>304800</xdr:colOff>
      <xdr:row>181</xdr:row>
      <xdr:rowOff>304800</xdr:rowOff>
    </xdr:to>
    <xdr:sp macro="" textlink="">
      <xdr:nvSpPr>
        <xdr:cNvPr id="7" name="AutoShape 2" descr="Ellesse El Fabi Jnr Legging (Pink), (147.88 kr) | Stort utvalg av  outlet-mote | Booztlet.com">
          <a:extLst>
            <a:ext uri="{FF2B5EF4-FFF2-40B4-BE49-F238E27FC236}">
              <a16:creationId xmlns:a16="http://schemas.microsoft.com/office/drawing/2014/main" xmlns="" id="{5A39D3BA-59BF-755E-DC3C-05A0C551DC1C}"/>
            </a:ext>
          </a:extLst>
        </xdr:cNvPr>
        <xdr:cNvSpPr>
          <a:spLocks noChangeAspect="1" noChangeArrowheads="1"/>
        </xdr:cNvSpPr>
      </xdr:nvSpPr>
      <xdr:spPr bwMode="auto">
        <a:xfrm>
          <a:off x="0" y="19330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3</xdr:row>
      <xdr:rowOff>81644</xdr:rowOff>
    </xdr:from>
    <xdr:to>
      <xdr:col>3</xdr:col>
      <xdr:colOff>189800</xdr:colOff>
      <xdr:row>9</xdr:row>
      <xdr:rowOff>0</xdr:rowOff>
    </xdr:to>
    <xdr:pic>
      <xdr:nvPicPr>
        <xdr:cNvPr id="10" name="Picture 9" descr="A black and white logo&#10;&#10;Description automatically generated">
          <a:extLst>
            <a:ext uri="{FF2B5EF4-FFF2-40B4-BE49-F238E27FC236}">
              <a16:creationId xmlns:a16="http://schemas.microsoft.com/office/drawing/2014/main" xmlns="" id="{B8FCEEE7-C742-42B5-A759-B8D28793E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53144"/>
          <a:ext cx="2725831" cy="1061356"/>
        </a:xfrm>
        <a:prstGeom prst="rect">
          <a:avLst/>
        </a:prstGeom>
      </xdr:spPr>
    </xdr:pic>
    <xdr:clientData/>
  </xdr:twoCellAnchor>
  <xdr:twoCellAnchor editAs="oneCell">
    <xdr:from>
      <xdr:col>0</xdr:col>
      <xdr:colOff>254485</xdr:colOff>
      <xdr:row>119</xdr:row>
      <xdr:rowOff>95250</xdr:rowOff>
    </xdr:from>
    <xdr:to>
      <xdr:col>0</xdr:col>
      <xdr:colOff>920750</xdr:colOff>
      <xdr:row>119</xdr:row>
      <xdr:rowOff>1174750</xdr:rowOff>
    </xdr:to>
    <xdr:pic>
      <xdr:nvPicPr>
        <xdr:cNvPr id="52" name="Picture 51" descr="A black sweater and pants&#10;&#10;Description automatically generated">
          <a:extLst>
            <a:ext uri="{FF2B5EF4-FFF2-40B4-BE49-F238E27FC236}">
              <a16:creationId xmlns:a16="http://schemas.microsoft.com/office/drawing/2014/main" xmlns="" id="{5B0521C6-79F5-4AE8-85F0-8468B15AA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54485" y="866976083"/>
          <a:ext cx="666265" cy="1079500"/>
        </a:xfrm>
        <a:prstGeom prst="rect">
          <a:avLst/>
        </a:prstGeom>
      </xdr:spPr>
    </xdr:pic>
    <xdr:clientData/>
  </xdr:twoCellAnchor>
  <xdr:twoCellAnchor editAs="oneCell">
    <xdr:from>
      <xdr:col>0</xdr:col>
      <xdr:colOff>229289</xdr:colOff>
      <xdr:row>166</xdr:row>
      <xdr:rowOff>31750</xdr:rowOff>
    </xdr:from>
    <xdr:to>
      <xdr:col>0</xdr:col>
      <xdr:colOff>1210043</xdr:colOff>
      <xdr:row>166</xdr:row>
      <xdr:rowOff>1286319</xdr:rowOff>
    </xdr:to>
    <xdr:pic>
      <xdr:nvPicPr>
        <xdr:cNvPr id="213" name="Picture 212" descr="A blue tank top with a white logo&#10;&#10;Description automatically generated">
          <a:extLst>
            <a:ext uri="{FF2B5EF4-FFF2-40B4-BE49-F238E27FC236}">
              <a16:creationId xmlns:a16="http://schemas.microsoft.com/office/drawing/2014/main" xmlns="" id="{2589EAA3-B26C-43DE-A6D4-3F71F7F20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29289" y="516741833"/>
          <a:ext cx="980754" cy="1254569"/>
        </a:xfrm>
        <a:prstGeom prst="rect">
          <a:avLst/>
        </a:prstGeom>
      </xdr:spPr>
    </xdr:pic>
    <xdr:clientData/>
  </xdr:twoCellAnchor>
  <xdr:twoCellAnchor>
    <xdr:from>
      <xdr:col>0</xdr:col>
      <xdr:colOff>202407</xdr:colOff>
      <xdr:row>160</xdr:row>
      <xdr:rowOff>81642</xdr:rowOff>
    </xdr:from>
    <xdr:to>
      <xdr:col>0</xdr:col>
      <xdr:colOff>1396432</xdr:colOff>
      <xdr:row>160</xdr:row>
      <xdr:rowOff>1211035</xdr:rowOff>
    </xdr:to>
    <xdr:pic>
      <xdr:nvPicPr>
        <xdr:cNvPr id="8" name="Picture 7" descr="A black and white boot&#10;&#10;Description automatically generated">
          <a:extLst>
            <a:ext uri="{FF2B5EF4-FFF2-40B4-BE49-F238E27FC236}">
              <a16:creationId xmlns:a16="http://schemas.microsoft.com/office/drawing/2014/main" xmlns="" id="{51D237E3-C8C7-53F1-09B7-85C302979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2407" y="492320035"/>
          <a:ext cx="1194025" cy="11293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0</xdr:col>
      <xdr:colOff>304800</xdr:colOff>
      <xdr:row>98</xdr:row>
      <xdr:rowOff>304800</xdr:rowOff>
    </xdr:to>
    <xdr:sp macro="" textlink="">
      <xdr:nvSpPr>
        <xdr:cNvPr id="3" name="AutoShape 1" descr="Ellesse El Fabi Jnr Legging (Pink), (147.88 kr) | Stort utvalg av  outlet-mote | Booztlet.com">
          <a:extLst>
            <a:ext uri="{FF2B5EF4-FFF2-40B4-BE49-F238E27FC236}">
              <a16:creationId xmlns:a16="http://schemas.microsoft.com/office/drawing/2014/main" xmlns="" id="{878C6CB0-1378-4712-B0F6-8E33E0DD27FB}"/>
            </a:ext>
          </a:extLst>
        </xdr:cNvPr>
        <xdr:cNvSpPr>
          <a:spLocks noChangeAspect="1" noChangeArrowheads="1"/>
        </xdr:cNvSpPr>
      </xdr:nvSpPr>
      <xdr:spPr bwMode="auto">
        <a:xfrm>
          <a:off x="0" y="2390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98</xdr:row>
      <xdr:rowOff>0</xdr:rowOff>
    </xdr:from>
    <xdr:to>
      <xdr:col>0</xdr:col>
      <xdr:colOff>304800</xdr:colOff>
      <xdr:row>98</xdr:row>
      <xdr:rowOff>304800</xdr:rowOff>
    </xdr:to>
    <xdr:sp macro="" textlink="">
      <xdr:nvSpPr>
        <xdr:cNvPr id="4" name="AutoShape 2" descr="Ellesse El Fabi Jnr Legging (Pink), (147.88 kr) | Stort utvalg av  outlet-mote | Booztlet.com">
          <a:extLst>
            <a:ext uri="{FF2B5EF4-FFF2-40B4-BE49-F238E27FC236}">
              <a16:creationId xmlns:a16="http://schemas.microsoft.com/office/drawing/2014/main" xmlns="" id="{27FA6577-1497-49CA-BD7F-BFF1B6D06DDC}"/>
            </a:ext>
          </a:extLst>
        </xdr:cNvPr>
        <xdr:cNvSpPr>
          <a:spLocks noChangeAspect="1" noChangeArrowheads="1"/>
        </xdr:cNvSpPr>
      </xdr:nvSpPr>
      <xdr:spPr bwMode="auto">
        <a:xfrm>
          <a:off x="0" y="2390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136</xdr:row>
      <xdr:rowOff>292100</xdr:rowOff>
    </xdr:from>
    <xdr:to>
      <xdr:col>0</xdr:col>
      <xdr:colOff>1192044</xdr:colOff>
      <xdr:row>136</xdr:row>
      <xdr:rowOff>1236303</xdr:rowOff>
    </xdr:to>
    <xdr:pic>
      <xdr:nvPicPr>
        <xdr:cNvPr id="33" name="Picture 32" descr="A grey sweater with a grey stripe&#10;&#10;Description automatically generated">
          <a:extLst>
            <a:ext uri="{FF2B5EF4-FFF2-40B4-BE49-F238E27FC236}">
              <a16:creationId xmlns:a16="http://schemas.microsoft.com/office/drawing/2014/main" xmlns="" id="{B0080545-61A9-46CC-BB7C-44925EAD7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577440425"/>
          <a:ext cx="1192044" cy="944203"/>
        </a:xfrm>
        <a:prstGeom prst="rect">
          <a:avLst/>
        </a:prstGeom>
      </xdr:spPr>
    </xdr:pic>
    <xdr:clientData/>
  </xdr:twoCellAnchor>
  <xdr:twoCellAnchor>
    <xdr:from>
      <xdr:col>0</xdr:col>
      <xdr:colOff>95249</xdr:colOff>
      <xdr:row>166</xdr:row>
      <xdr:rowOff>136070</xdr:rowOff>
    </xdr:from>
    <xdr:to>
      <xdr:col>0</xdr:col>
      <xdr:colOff>1197428</xdr:colOff>
      <xdr:row>166</xdr:row>
      <xdr:rowOff>1252489</xdr:rowOff>
    </xdr:to>
    <xdr:pic>
      <xdr:nvPicPr>
        <xdr:cNvPr id="42" name="Picture 41" descr="A beige hoodie with a logo on it&#10;&#10;Description automatically generated">
          <a:extLst>
            <a:ext uri="{FF2B5EF4-FFF2-40B4-BE49-F238E27FC236}">
              <a16:creationId xmlns:a16="http://schemas.microsoft.com/office/drawing/2014/main" xmlns="" id="{9450CD72-4DF1-49DC-A8D6-B1579B4766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r:link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9" y="188758284"/>
          <a:ext cx="1102179" cy="11164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46</xdr:row>
      <xdr:rowOff>96298</xdr:rowOff>
    </xdr:from>
    <xdr:to>
      <xdr:col>1</xdr:col>
      <xdr:colOff>0</xdr:colOff>
      <xdr:row>47</xdr:row>
      <xdr:rowOff>81643</xdr:rowOff>
    </xdr:to>
    <xdr:pic>
      <xdr:nvPicPr>
        <xdr:cNvPr id="62" name="Picture 61" descr="A grey pants with a logo on it&#10;&#10;Description automatically generated">
          <a:extLst>
            <a:ext uri="{FF2B5EF4-FFF2-40B4-BE49-F238E27FC236}">
              <a16:creationId xmlns:a16="http://schemas.microsoft.com/office/drawing/2014/main" xmlns="" id="{E661C81B-41A8-4FB6-A69C-259629C126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r:link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019" y="240559005"/>
          <a:ext cx="495107" cy="1337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201083</xdr:colOff>
      <xdr:row>83</xdr:row>
      <xdr:rowOff>1</xdr:rowOff>
    </xdr:from>
    <xdr:to>
      <xdr:col>1</xdr:col>
      <xdr:colOff>1028587</xdr:colOff>
      <xdr:row>83</xdr:row>
      <xdr:rowOff>1344085</xdr:rowOff>
    </xdr:to>
    <xdr:pic>
      <xdr:nvPicPr>
        <xdr:cNvPr id="64" name="Picture 63" descr="A purple jacket with a hood&#10;&#10;Description automatically generated">
          <a:extLst>
            <a:ext uri="{FF2B5EF4-FFF2-40B4-BE49-F238E27FC236}">
              <a16:creationId xmlns:a16="http://schemas.microsoft.com/office/drawing/2014/main" xmlns="" id="{7CD912AA-ED09-4924-8815-495330DD07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r:link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083" y="122872501"/>
          <a:ext cx="827504" cy="13440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372496</xdr:colOff>
      <xdr:row>161</xdr:row>
      <xdr:rowOff>54427</xdr:rowOff>
    </xdr:from>
    <xdr:to>
      <xdr:col>0</xdr:col>
      <xdr:colOff>946229</xdr:colOff>
      <xdr:row>161</xdr:row>
      <xdr:rowOff>1270663</xdr:rowOff>
    </xdr:to>
    <xdr:pic>
      <xdr:nvPicPr>
        <xdr:cNvPr id="30" name="Picture 29" descr="A drawing of a pair of pants&#10;&#10;Description automatically generated">
          <a:extLst>
            <a:ext uri="{FF2B5EF4-FFF2-40B4-BE49-F238E27FC236}">
              <a16:creationId xmlns:a16="http://schemas.microsoft.com/office/drawing/2014/main" xmlns="" id="{DAD3467A-F67A-48D5-B1B2-D2567995F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2496" y="172230708"/>
          <a:ext cx="573733" cy="1216236"/>
        </a:xfrm>
        <a:prstGeom prst="rect">
          <a:avLst/>
        </a:prstGeom>
      </xdr:spPr>
    </xdr:pic>
    <xdr:clientData/>
  </xdr:twoCellAnchor>
  <xdr:twoCellAnchor editAs="oneCell">
    <xdr:from>
      <xdr:col>0</xdr:col>
      <xdr:colOff>284873</xdr:colOff>
      <xdr:row>44</xdr:row>
      <xdr:rowOff>11906</xdr:rowOff>
    </xdr:from>
    <xdr:to>
      <xdr:col>0</xdr:col>
      <xdr:colOff>1200161</xdr:colOff>
      <xdr:row>44</xdr:row>
      <xdr:rowOff>1319688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xmlns="" id="{FE882114-C278-4FEB-A6A9-1F912F0B5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84873" y="51077812"/>
          <a:ext cx="915288" cy="1307782"/>
        </a:xfrm>
        <a:prstGeom prst="rect">
          <a:avLst/>
        </a:prstGeom>
      </xdr:spPr>
    </xdr:pic>
    <xdr:clientData/>
  </xdr:twoCellAnchor>
  <xdr:twoCellAnchor>
    <xdr:from>
      <xdr:col>0</xdr:col>
      <xdr:colOff>525575</xdr:colOff>
      <xdr:row>171</xdr:row>
      <xdr:rowOff>40821</xdr:rowOff>
    </xdr:from>
    <xdr:to>
      <xdr:col>0</xdr:col>
      <xdr:colOff>1021504</xdr:colOff>
      <xdr:row>171</xdr:row>
      <xdr:rowOff>1292678</xdr:rowOff>
    </xdr:to>
    <xdr:pic>
      <xdr:nvPicPr>
        <xdr:cNvPr id="48" name="Picture 47" descr="A close up of a person's legs&#10;&#10;Description automatically generated">
          <a:extLst>
            <a:ext uri="{FF2B5EF4-FFF2-40B4-BE49-F238E27FC236}">
              <a16:creationId xmlns:a16="http://schemas.microsoft.com/office/drawing/2014/main" xmlns="" id="{030DCF3E-8C3A-4A7B-9737-EAB7B20F4D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r:link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5575" y="155929352"/>
          <a:ext cx="495929" cy="1251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214313</xdr:colOff>
      <xdr:row>170</xdr:row>
      <xdr:rowOff>59531</xdr:rowOff>
    </xdr:from>
    <xdr:to>
      <xdr:col>0</xdr:col>
      <xdr:colOff>1176338</xdr:colOff>
      <xdr:row>170</xdr:row>
      <xdr:rowOff>1317263</xdr:rowOff>
    </xdr:to>
    <xdr:pic>
      <xdr:nvPicPr>
        <xdr:cNvPr id="29" name="Picture 28" descr="A blue sweatshirt with white text&#10;&#10;Description automatically generated">
          <a:extLst>
            <a:ext uri="{FF2B5EF4-FFF2-40B4-BE49-F238E27FC236}">
              <a16:creationId xmlns:a16="http://schemas.microsoft.com/office/drawing/2014/main" xmlns="" id="{027F2CE9-DCE1-4B65-830F-CCD495F444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r:link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14313" y="14573250"/>
          <a:ext cx="962025" cy="12577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83344</xdr:colOff>
      <xdr:row>119</xdr:row>
      <xdr:rowOff>107156</xdr:rowOff>
    </xdr:from>
    <xdr:to>
      <xdr:col>0</xdr:col>
      <xdr:colOff>1244124</xdr:colOff>
      <xdr:row>119</xdr:row>
      <xdr:rowOff>1171706</xdr:rowOff>
    </xdr:to>
    <xdr:pic>
      <xdr:nvPicPr>
        <xdr:cNvPr id="76" name="Picture 75" descr="A drawing of a grey tank top&#10;&#10;Description automatically generated">
          <a:extLst>
            <a:ext uri="{FF2B5EF4-FFF2-40B4-BE49-F238E27FC236}">
              <a16:creationId xmlns:a16="http://schemas.microsoft.com/office/drawing/2014/main" xmlns="" id="{35A2C235-1C8D-4131-B300-181B18356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4" y="378404437"/>
          <a:ext cx="1160780" cy="1064550"/>
        </a:xfrm>
        <a:prstGeom prst="rect">
          <a:avLst/>
        </a:prstGeom>
      </xdr:spPr>
    </xdr:pic>
    <xdr:clientData/>
  </xdr:twoCellAnchor>
  <xdr:twoCellAnchor editAs="oneCell">
    <xdr:from>
      <xdr:col>0</xdr:col>
      <xdr:colOff>83344</xdr:colOff>
      <xdr:row>127</xdr:row>
      <xdr:rowOff>84667</xdr:rowOff>
    </xdr:from>
    <xdr:to>
      <xdr:col>0</xdr:col>
      <xdr:colOff>1254919</xdr:colOff>
      <xdr:row>127</xdr:row>
      <xdr:rowOff>1119188</xdr:rowOff>
    </xdr:to>
    <xdr:pic>
      <xdr:nvPicPr>
        <xdr:cNvPr id="82" name="Picture 81" descr="A jacket with a zipper&#10;&#10;Description automatically generated">
          <a:extLst>
            <a:ext uri="{FF2B5EF4-FFF2-40B4-BE49-F238E27FC236}">
              <a16:creationId xmlns:a16="http://schemas.microsoft.com/office/drawing/2014/main" xmlns="" id="{BB0E44CA-AABF-4820-AD49-106C7DF53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4" y="2477823"/>
          <a:ext cx="1171575" cy="1034521"/>
        </a:xfrm>
        <a:prstGeom prst="rect">
          <a:avLst/>
        </a:prstGeom>
      </xdr:spPr>
    </xdr:pic>
    <xdr:clientData/>
  </xdr:twoCellAnchor>
  <xdr:twoCellAnchor editAs="oneCell">
    <xdr:from>
      <xdr:col>0</xdr:col>
      <xdr:colOff>35719</xdr:colOff>
      <xdr:row>126</xdr:row>
      <xdr:rowOff>95251</xdr:rowOff>
    </xdr:from>
    <xdr:to>
      <xdr:col>0</xdr:col>
      <xdr:colOff>1207293</xdr:colOff>
      <xdr:row>126</xdr:row>
      <xdr:rowOff>1166812</xdr:rowOff>
    </xdr:to>
    <xdr:pic>
      <xdr:nvPicPr>
        <xdr:cNvPr id="83" name="Picture 82" descr="A white and blue jacket with a zipper&#10;&#10;Description automatically generated">
          <a:extLst>
            <a:ext uri="{FF2B5EF4-FFF2-40B4-BE49-F238E27FC236}">
              <a16:creationId xmlns:a16="http://schemas.microsoft.com/office/drawing/2014/main" xmlns="" id="{B1434F4F-2D0E-41AB-9D2E-6C9498D3D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19" y="3750470"/>
          <a:ext cx="1171574" cy="1071561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152</xdr:row>
      <xdr:rowOff>47625</xdr:rowOff>
    </xdr:from>
    <xdr:to>
      <xdr:col>0</xdr:col>
      <xdr:colOff>1317625</xdr:colOff>
      <xdr:row>152</xdr:row>
      <xdr:rowOff>1245023</xdr:rowOff>
    </xdr:to>
    <xdr:pic>
      <xdr:nvPicPr>
        <xdr:cNvPr id="103" name="Picture 102" descr="A close-up of a t-shirt&#10;&#10;Description automatically generated">
          <a:extLst>
            <a:ext uri="{FF2B5EF4-FFF2-40B4-BE49-F238E27FC236}">
              <a16:creationId xmlns:a16="http://schemas.microsoft.com/office/drawing/2014/main" xmlns="" id="{4EEA774C-3A84-4602-B13B-D4647C229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2875" y="11370469"/>
          <a:ext cx="1174750" cy="1197398"/>
        </a:xfrm>
        <a:prstGeom prst="rect">
          <a:avLst/>
        </a:prstGeom>
      </xdr:spPr>
    </xdr:pic>
    <xdr:clientData/>
  </xdr:twoCellAnchor>
  <xdr:twoCellAnchor editAs="oneCell">
    <xdr:from>
      <xdr:col>0</xdr:col>
      <xdr:colOff>273844</xdr:colOff>
      <xdr:row>132</xdr:row>
      <xdr:rowOff>23813</xdr:rowOff>
    </xdr:from>
    <xdr:to>
      <xdr:col>0</xdr:col>
      <xdr:colOff>1117639</xdr:colOff>
      <xdr:row>132</xdr:row>
      <xdr:rowOff>1248728</xdr:rowOff>
    </xdr:to>
    <xdr:pic>
      <xdr:nvPicPr>
        <xdr:cNvPr id="104" name="Picture 103" descr="A cartoon of a person wearing a long sleeved shirt&#10;&#10;Description automatically generated">
          <a:extLst>
            <a:ext uri="{FF2B5EF4-FFF2-40B4-BE49-F238E27FC236}">
              <a16:creationId xmlns:a16="http://schemas.microsoft.com/office/drawing/2014/main" xmlns="" id="{B3DC96A0-BBEE-468F-AB59-43EE6133D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3844" y="12703969"/>
          <a:ext cx="843795" cy="1224915"/>
        </a:xfrm>
        <a:prstGeom prst="rect">
          <a:avLst/>
        </a:prstGeom>
      </xdr:spPr>
    </xdr:pic>
    <xdr:clientData/>
  </xdr:twoCellAnchor>
  <xdr:twoCellAnchor editAs="oneCell">
    <xdr:from>
      <xdr:col>0</xdr:col>
      <xdr:colOff>321469</xdr:colOff>
      <xdr:row>159</xdr:row>
      <xdr:rowOff>47625</xdr:rowOff>
    </xdr:from>
    <xdr:to>
      <xdr:col>0</xdr:col>
      <xdr:colOff>1018166</xdr:colOff>
      <xdr:row>159</xdr:row>
      <xdr:rowOff>1244388</xdr:rowOff>
    </xdr:to>
    <xdr:pic>
      <xdr:nvPicPr>
        <xdr:cNvPr id="106" name="Picture 105" descr="A black vest with a hood&#10;&#10;Description automatically generated">
          <a:extLst>
            <a:ext uri="{FF2B5EF4-FFF2-40B4-BE49-F238E27FC236}">
              <a16:creationId xmlns:a16="http://schemas.microsoft.com/office/drawing/2014/main" xmlns="" id="{BAA91060-191A-43D5-B77A-4C1C987C7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1469" y="18061781"/>
          <a:ext cx="696697" cy="1196763"/>
        </a:xfrm>
        <a:prstGeom prst="rect">
          <a:avLst/>
        </a:prstGeom>
      </xdr:spPr>
    </xdr:pic>
    <xdr:clientData/>
  </xdr:twoCellAnchor>
  <xdr:twoCellAnchor editAs="oneCell">
    <xdr:from>
      <xdr:col>0</xdr:col>
      <xdr:colOff>202406</xdr:colOff>
      <xdr:row>155</xdr:row>
      <xdr:rowOff>95249</xdr:rowOff>
    </xdr:from>
    <xdr:to>
      <xdr:col>0</xdr:col>
      <xdr:colOff>1125696</xdr:colOff>
      <xdr:row>155</xdr:row>
      <xdr:rowOff>1311367</xdr:rowOff>
    </xdr:to>
    <xdr:pic>
      <xdr:nvPicPr>
        <xdr:cNvPr id="121" name="Picture 120" descr="A black and white shirt&#10;&#10;Description automatically generated">
          <a:extLst>
            <a:ext uri="{FF2B5EF4-FFF2-40B4-BE49-F238E27FC236}">
              <a16:creationId xmlns:a16="http://schemas.microsoft.com/office/drawing/2014/main" xmlns="" id="{9AAC6CEC-D2EE-496A-B757-0594202A3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2406" y="45065155"/>
          <a:ext cx="923290" cy="1216118"/>
        </a:xfrm>
        <a:prstGeom prst="rect">
          <a:avLst/>
        </a:prstGeom>
      </xdr:spPr>
    </xdr:pic>
    <xdr:clientData/>
  </xdr:twoCellAnchor>
  <xdr:twoCellAnchor>
    <xdr:from>
      <xdr:col>0</xdr:col>
      <xdr:colOff>357188</xdr:colOff>
      <xdr:row>123</xdr:row>
      <xdr:rowOff>59532</xdr:rowOff>
    </xdr:from>
    <xdr:to>
      <xdr:col>0</xdr:col>
      <xdr:colOff>1266491</xdr:colOff>
      <xdr:row>123</xdr:row>
      <xdr:rowOff>1297782</xdr:rowOff>
    </xdr:to>
    <xdr:pic>
      <xdr:nvPicPr>
        <xdr:cNvPr id="126" name="Picture 125" descr="A close-up of a t-shirt&#10;&#10;Description automatically generated">
          <a:extLst>
            <a:ext uri="{FF2B5EF4-FFF2-40B4-BE49-F238E27FC236}">
              <a16:creationId xmlns:a16="http://schemas.microsoft.com/office/drawing/2014/main" xmlns="" id="{32787D0D-4426-4AEE-81BB-BD5C96DC0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188" y="168735376"/>
          <a:ext cx="909303" cy="1238250"/>
        </a:xfrm>
        <a:prstGeom prst="rect">
          <a:avLst/>
        </a:prstGeom>
      </xdr:spPr>
    </xdr:pic>
    <xdr:clientData/>
  </xdr:twoCellAnchor>
  <xdr:twoCellAnchor editAs="oneCell">
    <xdr:from>
      <xdr:col>0</xdr:col>
      <xdr:colOff>83343</xdr:colOff>
      <xdr:row>121</xdr:row>
      <xdr:rowOff>11907</xdr:rowOff>
    </xdr:from>
    <xdr:to>
      <xdr:col>0</xdr:col>
      <xdr:colOff>977846</xdr:colOff>
      <xdr:row>121</xdr:row>
      <xdr:rowOff>1239637</xdr:rowOff>
    </xdr:to>
    <xdr:pic>
      <xdr:nvPicPr>
        <xdr:cNvPr id="127" name="Picture 126" descr="A blue shirt with white trim&#10;&#10;Description automatically generated">
          <a:extLst>
            <a:ext uri="{FF2B5EF4-FFF2-40B4-BE49-F238E27FC236}">
              <a16:creationId xmlns:a16="http://schemas.microsoft.com/office/drawing/2014/main" xmlns="" id="{EBC78857-5099-4115-BDAD-5205D65B6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3" y="54483001"/>
          <a:ext cx="894503" cy="1227730"/>
        </a:xfrm>
        <a:prstGeom prst="rect">
          <a:avLst/>
        </a:prstGeom>
      </xdr:spPr>
    </xdr:pic>
    <xdr:clientData/>
  </xdr:twoCellAnchor>
  <xdr:twoCellAnchor editAs="oneCell">
    <xdr:from>
      <xdr:col>0</xdr:col>
      <xdr:colOff>59532</xdr:colOff>
      <xdr:row>122</xdr:row>
      <xdr:rowOff>35718</xdr:rowOff>
    </xdr:from>
    <xdr:to>
      <xdr:col>0</xdr:col>
      <xdr:colOff>1181365</xdr:colOff>
      <xdr:row>122</xdr:row>
      <xdr:rowOff>1290287</xdr:rowOff>
    </xdr:to>
    <xdr:pic>
      <xdr:nvPicPr>
        <xdr:cNvPr id="128" name="Picture 127" descr="A white shirt with a logo on it&#10;&#10;Description automatically generated">
          <a:extLst>
            <a:ext uri="{FF2B5EF4-FFF2-40B4-BE49-F238E27FC236}">
              <a16:creationId xmlns:a16="http://schemas.microsoft.com/office/drawing/2014/main" xmlns="" id="{13F31A0A-07CD-433C-B9E4-B0640BD16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532" y="55864124"/>
          <a:ext cx="1121833" cy="12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166688</xdr:colOff>
      <xdr:row>66</xdr:row>
      <xdr:rowOff>23813</xdr:rowOff>
    </xdr:from>
    <xdr:to>
      <xdr:col>0</xdr:col>
      <xdr:colOff>1069109</xdr:colOff>
      <xdr:row>66</xdr:row>
      <xdr:rowOff>1253596</xdr:rowOff>
    </xdr:to>
    <xdr:pic>
      <xdr:nvPicPr>
        <xdr:cNvPr id="135" name="Picture 134" descr="A cartoon of a pink dress&#10;&#10;Description automatically generated">
          <a:extLst>
            <a:ext uri="{FF2B5EF4-FFF2-40B4-BE49-F238E27FC236}">
              <a16:creationId xmlns:a16="http://schemas.microsoft.com/office/drawing/2014/main" xmlns="" id="{518E5662-3FD7-40D4-A3A8-2CBA16CA6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6688" y="77378719"/>
          <a:ext cx="902421" cy="1229783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86</xdr:row>
      <xdr:rowOff>35719</xdr:rowOff>
    </xdr:from>
    <xdr:to>
      <xdr:col>0</xdr:col>
      <xdr:colOff>916780</xdr:colOff>
      <xdr:row>86</xdr:row>
      <xdr:rowOff>1202214</xdr:rowOff>
    </xdr:to>
    <xdr:pic>
      <xdr:nvPicPr>
        <xdr:cNvPr id="148" name="Picture 147" descr="A black and red sports vest&#10;&#10;Description automatically generated">
          <a:extLst>
            <a:ext uri="{FF2B5EF4-FFF2-40B4-BE49-F238E27FC236}">
              <a16:creationId xmlns:a16="http://schemas.microsoft.com/office/drawing/2014/main" xmlns="" id="{081AC900-46D3-4BFF-A175-3184F060E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2875" y="101822250"/>
          <a:ext cx="773905" cy="116649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145</xdr:row>
      <xdr:rowOff>95250</xdr:rowOff>
    </xdr:from>
    <xdr:to>
      <xdr:col>0</xdr:col>
      <xdr:colOff>1270000</xdr:colOff>
      <xdr:row>145</xdr:row>
      <xdr:rowOff>1254640</xdr:rowOff>
    </xdr:to>
    <xdr:pic>
      <xdr:nvPicPr>
        <xdr:cNvPr id="163" name="Picture 162" descr="A white skirt with black text&#10;&#10;Description automatically generated">
          <a:extLst>
            <a:ext uri="{FF2B5EF4-FFF2-40B4-BE49-F238E27FC236}">
              <a16:creationId xmlns:a16="http://schemas.microsoft.com/office/drawing/2014/main" xmlns="" id="{140B555D-39FA-4FB6-A0F9-404E670C8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5250" y="132909469"/>
          <a:ext cx="1174750" cy="115939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117</xdr:row>
      <xdr:rowOff>71437</xdr:rowOff>
    </xdr:from>
    <xdr:to>
      <xdr:col>0</xdr:col>
      <xdr:colOff>1199113</xdr:colOff>
      <xdr:row>117</xdr:row>
      <xdr:rowOff>1256558</xdr:rowOff>
    </xdr:to>
    <xdr:pic>
      <xdr:nvPicPr>
        <xdr:cNvPr id="166" name="Picture 165" descr="A blue and white shirt&#10;&#10;Description automatically generated">
          <a:extLst>
            <a:ext uri="{FF2B5EF4-FFF2-40B4-BE49-F238E27FC236}">
              <a16:creationId xmlns:a16="http://schemas.microsoft.com/office/drawing/2014/main" xmlns="" id="{9CE1CA80-30CD-4FD3-AED2-1AEC740ED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90500" y="136957593"/>
          <a:ext cx="1008613" cy="1185121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119063</xdr:colOff>
      <xdr:row>177</xdr:row>
      <xdr:rowOff>35719</xdr:rowOff>
    </xdr:from>
    <xdr:to>
      <xdr:col>0</xdr:col>
      <xdr:colOff>1071563</xdr:colOff>
      <xdr:row>177</xdr:row>
      <xdr:rowOff>1231235</xdr:rowOff>
    </xdr:to>
    <xdr:pic>
      <xdr:nvPicPr>
        <xdr:cNvPr id="167" name="Picture 166" descr="A long sleeved shirt with a collar&#10;&#10;Description automatically generated">
          <a:extLst>
            <a:ext uri="{FF2B5EF4-FFF2-40B4-BE49-F238E27FC236}">
              <a16:creationId xmlns:a16="http://schemas.microsoft.com/office/drawing/2014/main" xmlns="" id="{A27E0CEE-C3FE-4706-9FF3-8946A2D3FA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9063" y="138279188"/>
          <a:ext cx="952500" cy="1195516"/>
        </a:xfrm>
        <a:prstGeom prst="rect">
          <a:avLst/>
        </a:prstGeom>
      </xdr:spPr>
    </xdr:pic>
    <xdr:clientData/>
  </xdr:twoCellAnchor>
  <xdr:twoCellAnchor editAs="oneCell">
    <xdr:from>
      <xdr:col>0</xdr:col>
      <xdr:colOff>35719</xdr:colOff>
      <xdr:row>157</xdr:row>
      <xdr:rowOff>119062</xdr:rowOff>
    </xdr:from>
    <xdr:to>
      <xdr:col>0</xdr:col>
      <xdr:colOff>1230938</xdr:colOff>
      <xdr:row>157</xdr:row>
      <xdr:rowOff>1003486</xdr:rowOff>
    </xdr:to>
    <xdr:pic>
      <xdr:nvPicPr>
        <xdr:cNvPr id="170" name="Picture 169" descr="A grey and pink sweater&#10;&#10;Description automatically generated">
          <a:extLst>
            <a:ext uri="{FF2B5EF4-FFF2-40B4-BE49-F238E27FC236}">
              <a16:creationId xmlns:a16="http://schemas.microsoft.com/office/drawing/2014/main" xmlns="" id="{2DE25F18-6CA7-4E78-B216-08ECCF502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19" y="149221031"/>
          <a:ext cx="1195219" cy="8844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23812</xdr:rowOff>
    </xdr:from>
    <xdr:to>
      <xdr:col>0</xdr:col>
      <xdr:colOff>1293646</xdr:colOff>
      <xdr:row>158</xdr:row>
      <xdr:rowOff>928688</xdr:rowOff>
    </xdr:to>
    <xdr:pic>
      <xdr:nvPicPr>
        <xdr:cNvPr id="171" name="Picture 170" descr="A black and blue shirt&#10;&#10;Description automatically generated">
          <a:extLst>
            <a:ext uri="{FF2B5EF4-FFF2-40B4-BE49-F238E27FC236}">
              <a16:creationId xmlns:a16="http://schemas.microsoft.com/office/drawing/2014/main" xmlns="" id="{F474E37F-1163-4B9D-8AEA-6801296DE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50483093"/>
          <a:ext cx="1293646" cy="904876"/>
        </a:xfrm>
        <a:prstGeom prst="rect">
          <a:avLst/>
        </a:prstGeom>
      </xdr:spPr>
    </xdr:pic>
    <xdr:clientData/>
  </xdr:twoCellAnchor>
  <xdr:twoCellAnchor editAs="oneCell">
    <xdr:from>
      <xdr:col>0</xdr:col>
      <xdr:colOff>154781</xdr:colOff>
      <xdr:row>153</xdr:row>
      <xdr:rowOff>23813</xdr:rowOff>
    </xdr:from>
    <xdr:to>
      <xdr:col>0</xdr:col>
      <xdr:colOff>906422</xdr:colOff>
      <xdr:row>153</xdr:row>
      <xdr:rowOff>1262063</xdr:rowOff>
    </xdr:to>
    <xdr:pic>
      <xdr:nvPicPr>
        <xdr:cNvPr id="176" name="Picture 175" descr="A white and black basketball jersey&#10;&#10;Description automatically generated">
          <a:extLst>
            <a:ext uri="{FF2B5EF4-FFF2-40B4-BE49-F238E27FC236}">
              <a16:creationId xmlns:a16="http://schemas.microsoft.com/office/drawing/2014/main" xmlns="" id="{8F89AC8E-49DE-4CC3-A323-20B4B6CA2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4781" y="159984282"/>
          <a:ext cx="751641" cy="1238250"/>
        </a:xfrm>
        <a:prstGeom prst="rect">
          <a:avLst/>
        </a:prstGeom>
      </xdr:spPr>
    </xdr:pic>
    <xdr:clientData/>
  </xdr:twoCellAnchor>
  <xdr:twoCellAnchor editAs="oneCell">
    <xdr:from>
      <xdr:col>0</xdr:col>
      <xdr:colOff>226219</xdr:colOff>
      <xdr:row>154</xdr:row>
      <xdr:rowOff>71437</xdr:rowOff>
    </xdr:from>
    <xdr:to>
      <xdr:col>0</xdr:col>
      <xdr:colOff>962170</xdr:colOff>
      <xdr:row>154</xdr:row>
      <xdr:rowOff>1288308</xdr:rowOff>
    </xdr:to>
    <xdr:pic>
      <xdr:nvPicPr>
        <xdr:cNvPr id="177" name="Picture 176" descr="A purple basketball jersey with white text and numbers&#10;&#10;Description automatically generated">
          <a:extLst>
            <a:ext uri="{FF2B5EF4-FFF2-40B4-BE49-F238E27FC236}">
              <a16:creationId xmlns:a16="http://schemas.microsoft.com/office/drawing/2014/main" xmlns="" id="{28F63054-4846-411F-A960-9A56AC048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6219" y="161389218"/>
          <a:ext cx="735951" cy="1216871"/>
        </a:xfrm>
        <a:prstGeom prst="rect">
          <a:avLst/>
        </a:prstGeom>
      </xdr:spPr>
    </xdr:pic>
    <xdr:clientData/>
  </xdr:twoCellAnchor>
  <xdr:twoCellAnchor editAs="oneCell">
    <xdr:from>
      <xdr:col>0</xdr:col>
      <xdr:colOff>333375</xdr:colOff>
      <xdr:row>118</xdr:row>
      <xdr:rowOff>95250</xdr:rowOff>
    </xdr:from>
    <xdr:to>
      <xdr:col>0</xdr:col>
      <xdr:colOff>1091761</xdr:colOff>
      <xdr:row>118</xdr:row>
      <xdr:rowOff>1294130</xdr:rowOff>
    </xdr:to>
    <xdr:pic>
      <xdr:nvPicPr>
        <xdr:cNvPr id="180" name="Picture 179" descr="A pair of red pants&#10;&#10;Description automatically generated">
          <a:extLst>
            <a:ext uri="{FF2B5EF4-FFF2-40B4-BE49-F238E27FC236}">
              <a16:creationId xmlns:a16="http://schemas.microsoft.com/office/drawing/2014/main" xmlns="" id="{48F5B95D-A6E8-4117-B0E3-93DB62BA1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3375" y="170914219"/>
          <a:ext cx="758386" cy="119888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143</xdr:row>
      <xdr:rowOff>11906</xdr:rowOff>
    </xdr:from>
    <xdr:to>
      <xdr:col>0</xdr:col>
      <xdr:colOff>1103217</xdr:colOff>
      <xdr:row>143</xdr:row>
      <xdr:rowOff>1178401</xdr:rowOff>
    </xdr:to>
    <xdr:pic>
      <xdr:nvPicPr>
        <xdr:cNvPr id="182" name="Picture 181" descr="A drawing of a white shorts&#10;&#10;Description automatically generated">
          <a:extLst>
            <a:ext uri="{FF2B5EF4-FFF2-40B4-BE49-F238E27FC236}">
              <a16:creationId xmlns:a16="http://schemas.microsoft.com/office/drawing/2014/main" xmlns="" id="{042605B2-0702-41F3-9F7E-04AC5B0F0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0" y="176164875"/>
          <a:ext cx="1007967" cy="1166495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119062</xdr:colOff>
      <xdr:row>128</xdr:row>
      <xdr:rowOff>142875</xdr:rowOff>
    </xdr:from>
    <xdr:to>
      <xdr:col>0</xdr:col>
      <xdr:colOff>1293812</xdr:colOff>
      <xdr:row>128</xdr:row>
      <xdr:rowOff>1012255</xdr:rowOff>
    </xdr:to>
    <xdr:pic>
      <xdr:nvPicPr>
        <xdr:cNvPr id="184" name="Picture 183" descr="A black skirt and purple shorts&#10;&#10;Description automatically generated">
          <a:extLst>
            <a:ext uri="{FF2B5EF4-FFF2-40B4-BE49-F238E27FC236}">
              <a16:creationId xmlns:a16="http://schemas.microsoft.com/office/drawing/2014/main" xmlns="" id="{BE8E55BE-84DD-4EA4-BA3C-334901104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19062" y="179010469"/>
          <a:ext cx="1174750" cy="86938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129</xdr:row>
      <xdr:rowOff>214313</xdr:rowOff>
    </xdr:from>
    <xdr:to>
      <xdr:col>0</xdr:col>
      <xdr:colOff>1211791</xdr:colOff>
      <xdr:row>129</xdr:row>
      <xdr:rowOff>1016078</xdr:rowOff>
    </xdr:to>
    <xdr:pic>
      <xdr:nvPicPr>
        <xdr:cNvPr id="185" name="Picture 184" descr="A purple and black skirt&#10;&#10;Description automatically generated">
          <a:extLst>
            <a:ext uri="{FF2B5EF4-FFF2-40B4-BE49-F238E27FC236}">
              <a16:creationId xmlns:a16="http://schemas.microsoft.com/office/drawing/2014/main" xmlns="" id="{D1340AA5-FD2F-49F2-BABE-C3EB72F37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7625" y="180343969"/>
          <a:ext cx="1164166" cy="801765"/>
        </a:xfrm>
        <a:prstGeom prst="rect">
          <a:avLst/>
        </a:prstGeom>
      </xdr:spPr>
    </xdr:pic>
    <xdr:clientData/>
  </xdr:twoCellAnchor>
  <xdr:twoCellAnchor editAs="oneCell">
    <xdr:from>
      <xdr:col>0</xdr:col>
      <xdr:colOff>154781</xdr:colOff>
      <xdr:row>141</xdr:row>
      <xdr:rowOff>83344</xdr:rowOff>
    </xdr:from>
    <xdr:to>
      <xdr:col>0</xdr:col>
      <xdr:colOff>1319593</xdr:colOff>
      <xdr:row>141</xdr:row>
      <xdr:rowOff>1057010</xdr:rowOff>
    </xdr:to>
    <xdr:pic>
      <xdr:nvPicPr>
        <xdr:cNvPr id="188" name="Picture 187" descr="A drawing of a skirt&#10;&#10;Description automatically generated">
          <a:extLst>
            <a:ext uri="{FF2B5EF4-FFF2-40B4-BE49-F238E27FC236}">
              <a16:creationId xmlns:a16="http://schemas.microsoft.com/office/drawing/2014/main" xmlns="" id="{3ABC577F-9EC3-428F-80B5-43B2F3945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4781" y="186999563"/>
          <a:ext cx="1164812" cy="973666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119063</xdr:colOff>
      <xdr:row>56</xdr:row>
      <xdr:rowOff>47625</xdr:rowOff>
    </xdr:from>
    <xdr:to>
      <xdr:col>0</xdr:col>
      <xdr:colOff>1278762</xdr:colOff>
      <xdr:row>56</xdr:row>
      <xdr:rowOff>1245658</xdr:rowOff>
    </xdr:to>
    <xdr:pic>
      <xdr:nvPicPr>
        <xdr:cNvPr id="191" name="Picture 190" descr="A grey vest with white text&#10;&#10;Description automatically generated">
          <a:extLst>
            <a:ext uri="{FF2B5EF4-FFF2-40B4-BE49-F238E27FC236}">
              <a16:creationId xmlns:a16="http://schemas.microsoft.com/office/drawing/2014/main" xmlns="" id="{240AE879-CDE8-4AC5-8745-26D7D3998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9063" y="191035781"/>
          <a:ext cx="1159699" cy="1198033"/>
        </a:xfrm>
        <a:prstGeom prst="rect">
          <a:avLst/>
        </a:prstGeom>
      </xdr:spPr>
    </xdr:pic>
    <xdr:clientData/>
  </xdr:twoCellAnchor>
  <xdr:twoCellAnchor editAs="oneCell">
    <xdr:from>
      <xdr:col>0</xdr:col>
      <xdr:colOff>309563</xdr:colOff>
      <xdr:row>163</xdr:row>
      <xdr:rowOff>23812</xdr:rowOff>
    </xdr:from>
    <xdr:to>
      <xdr:col>0</xdr:col>
      <xdr:colOff>952921</xdr:colOff>
      <xdr:row>163</xdr:row>
      <xdr:rowOff>1250632</xdr:rowOff>
    </xdr:to>
    <xdr:pic>
      <xdr:nvPicPr>
        <xdr:cNvPr id="197" name="Picture 196" descr="A sketch of a dress&#10;&#10;Description automatically generated">
          <a:extLst>
            <a:ext uri="{FF2B5EF4-FFF2-40B4-BE49-F238E27FC236}">
              <a16:creationId xmlns:a16="http://schemas.microsoft.com/office/drawing/2014/main" xmlns="" id="{673392B7-FBEA-4E31-BDCA-399661C30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309563" y="217467656"/>
          <a:ext cx="643358" cy="122682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150</xdr:row>
      <xdr:rowOff>190500</xdr:rowOff>
    </xdr:from>
    <xdr:to>
      <xdr:col>0</xdr:col>
      <xdr:colOff>1174750</xdr:colOff>
      <xdr:row>150</xdr:row>
      <xdr:rowOff>1048485</xdr:rowOff>
    </xdr:to>
    <xdr:pic>
      <xdr:nvPicPr>
        <xdr:cNvPr id="201" name="Picture 200" descr="A black and grey jacket&#10;&#10;Description automatically generated">
          <a:extLst>
            <a:ext uri="{FF2B5EF4-FFF2-40B4-BE49-F238E27FC236}">
              <a16:creationId xmlns:a16="http://schemas.microsoft.com/office/drawing/2014/main" xmlns="" id="{3B506D22-D3ED-4B0B-8BA2-BE8BE89D1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07466406"/>
          <a:ext cx="1174750" cy="8579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139</xdr:row>
      <xdr:rowOff>119063</xdr:rowOff>
    </xdr:from>
    <xdr:to>
      <xdr:col>0</xdr:col>
      <xdr:colOff>1393030</xdr:colOff>
      <xdr:row>139</xdr:row>
      <xdr:rowOff>1003713</xdr:rowOff>
    </xdr:to>
    <xdr:pic>
      <xdr:nvPicPr>
        <xdr:cNvPr id="204" name="Picture 203" descr="A pair of blue shorts with yellow trim&#10;&#10;Description automatically generated">
          <a:extLst>
            <a:ext uri="{FF2B5EF4-FFF2-40B4-BE49-F238E27FC236}">
              <a16:creationId xmlns:a16="http://schemas.microsoft.com/office/drawing/2014/main" xmlns="" id="{EC90D5FE-8F06-4B3C-B18E-61F6B640F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210109594"/>
          <a:ext cx="1393030" cy="88465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61</xdr:row>
      <xdr:rowOff>23813</xdr:rowOff>
    </xdr:from>
    <xdr:to>
      <xdr:col>0</xdr:col>
      <xdr:colOff>1208405</xdr:colOff>
      <xdr:row>61</xdr:row>
      <xdr:rowOff>1262774</xdr:rowOff>
    </xdr:to>
    <xdr:pic>
      <xdr:nvPicPr>
        <xdr:cNvPr id="240" name="Picture 239" descr="A purple jacket with a black zipper&#10;&#10;Description automatically generated">
          <a:extLst>
            <a:ext uri="{FF2B5EF4-FFF2-40B4-BE49-F238E27FC236}">
              <a16:creationId xmlns:a16="http://schemas.microsoft.com/office/drawing/2014/main" xmlns="" id="{3704DEE9-3ACD-4F9B-9AA8-3C9E340F6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625" y="263925844"/>
          <a:ext cx="1160780" cy="1238961"/>
        </a:xfrm>
        <a:prstGeom prst="rect">
          <a:avLst/>
        </a:prstGeom>
      </xdr:spPr>
    </xdr:pic>
    <xdr:clientData/>
  </xdr:twoCellAnchor>
  <xdr:twoCellAnchor editAs="oneCell">
    <xdr:from>
      <xdr:col>0</xdr:col>
      <xdr:colOff>59531</xdr:colOff>
      <xdr:row>148</xdr:row>
      <xdr:rowOff>35718</xdr:rowOff>
    </xdr:from>
    <xdr:to>
      <xdr:col>0</xdr:col>
      <xdr:colOff>750936</xdr:colOff>
      <xdr:row>148</xdr:row>
      <xdr:rowOff>1252801</xdr:rowOff>
    </xdr:to>
    <xdr:pic>
      <xdr:nvPicPr>
        <xdr:cNvPr id="250" name="Picture 249" descr="A white coat with black trim&#10;&#10;Description automatically generated">
          <a:extLst>
            <a:ext uri="{FF2B5EF4-FFF2-40B4-BE49-F238E27FC236}">
              <a16:creationId xmlns:a16="http://schemas.microsoft.com/office/drawing/2014/main" xmlns="" id="{6C6DA6C1-5B85-491C-BE27-0A30D4D24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531" y="277510874"/>
          <a:ext cx="691405" cy="1217083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138</xdr:row>
      <xdr:rowOff>95250</xdr:rowOff>
    </xdr:from>
    <xdr:to>
      <xdr:col>0</xdr:col>
      <xdr:colOff>1129301</xdr:colOff>
      <xdr:row>138</xdr:row>
      <xdr:rowOff>1301538</xdr:rowOff>
    </xdr:to>
    <xdr:pic>
      <xdr:nvPicPr>
        <xdr:cNvPr id="453" name="Picture 452" descr="A black and pink long sleeved shirt&#10;&#10;Description automatically generated">
          <a:extLst>
            <a:ext uri="{FF2B5EF4-FFF2-40B4-BE49-F238E27FC236}">
              <a16:creationId xmlns:a16="http://schemas.microsoft.com/office/drawing/2014/main" xmlns="" id="{F3B416CB-03B5-4987-A09C-73EE0DE9A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0500" y="302002031"/>
          <a:ext cx="938801" cy="1206288"/>
        </a:xfrm>
        <a:prstGeom prst="rect">
          <a:avLst/>
        </a:prstGeom>
      </xdr:spPr>
    </xdr:pic>
    <xdr:clientData/>
  </xdr:twoCellAnchor>
  <xdr:twoCellAnchor editAs="oneCell">
    <xdr:from>
      <xdr:col>0</xdr:col>
      <xdr:colOff>107156</xdr:colOff>
      <xdr:row>137</xdr:row>
      <xdr:rowOff>59531</xdr:rowOff>
    </xdr:from>
    <xdr:to>
      <xdr:col>0</xdr:col>
      <xdr:colOff>1048861</xdr:colOff>
      <xdr:row>137</xdr:row>
      <xdr:rowOff>1210678</xdr:rowOff>
    </xdr:to>
    <xdr:pic>
      <xdr:nvPicPr>
        <xdr:cNvPr id="454" name="Picture 453" descr="A long sleeved pink shirt&#10;&#10;Description automatically generated">
          <a:extLst>
            <a:ext uri="{FF2B5EF4-FFF2-40B4-BE49-F238E27FC236}">
              <a16:creationId xmlns:a16="http://schemas.microsoft.com/office/drawing/2014/main" xmlns="" id="{B36566E0-D9F7-4FDA-8E5F-2A8C8CAC9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156" y="303323625"/>
          <a:ext cx="941705" cy="1151147"/>
        </a:xfrm>
        <a:prstGeom prst="rect">
          <a:avLst/>
        </a:prstGeom>
      </xdr:spPr>
    </xdr:pic>
    <xdr:clientData/>
  </xdr:twoCellAnchor>
  <xdr:twoCellAnchor editAs="oneCell">
    <xdr:from>
      <xdr:col>0</xdr:col>
      <xdr:colOff>261937</xdr:colOff>
      <xdr:row>96</xdr:row>
      <xdr:rowOff>35719</xdr:rowOff>
    </xdr:from>
    <xdr:to>
      <xdr:col>0</xdr:col>
      <xdr:colOff>822652</xdr:colOff>
      <xdr:row>96</xdr:row>
      <xdr:rowOff>1272064</xdr:rowOff>
    </xdr:to>
    <xdr:pic>
      <xdr:nvPicPr>
        <xdr:cNvPr id="456" name="Picture 455" descr="A purple pants with white stripes&#10;&#10;Description automatically generated">
          <a:extLst>
            <a:ext uri="{FF2B5EF4-FFF2-40B4-BE49-F238E27FC236}">
              <a16:creationId xmlns:a16="http://schemas.microsoft.com/office/drawing/2014/main" xmlns="" id="{441C40EF-9673-47B0-8E3D-FFA13EBE4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261937" y="307276500"/>
          <a:ext cx="560715" cy="123634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135</xdr:row>
      <xdr:rowOff>59531</xdr:rowOff>
    </xdr:from>
    <xdr:to>
      <xdr:col>0</xdr:col>
      <xdr:colOff>879396</xdr:colOff>
      <xdr:row>135</xdr:row>
      <xdr:rowOff>1275767</xdr:rowOff>
    </xdr:to>
    <xdr:pic>
      <xdr:nvPicPr>
        <xdr:cNvPr id="460" name="Picture 459" descr="A black dress with a one shoulder&#10;&#10;Description automatically generated">
          <a:extLst>
            <a:ext uri="{FF2B5EF4-FFF2-40B4-BE49-F238E27FC236}">
              <a16:creationId xmlns:a16="http://schemas.microsoft.com/office/drawing/2014/main" xmlns="" id="{98D87809-03E5-4689-9FCA-274492E1D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90500" y="312729562"/>
          <a:ext cx="688896" cy="1216236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119062</xdr:colOff>
      <xdr:row>131</xdr:row>
      <xdr:rowOff>11906</xdr:rowOff>
    </xdr:from>
    <xdr:to>
      <xdr:col>0</xdr:col>
      <xdr:colOff>1150937</xdr:colOff>
      <xdr:row>131</xdr:row>
      <xdr:rowOff>1220410</xdr:rowOff>
    </xdr:to>
    <xdr:pic>
      <xdr:nvPicPr>
        <xdr:cNvPr id="467" name="Picture 466" descr="A blue and white shirt with white text and tennis rackets&#10;&#10;Description automatically generated">
          <a:extLst>
            <a:ext uri="{FF2B5EF4-FFF2-40B4-BE49-F238E27FC236}">
              <a16:creationId xmlns:a16="http://schemas.microsoft.com/office/drawing/2014/main" xmlns="" id="{FE79574A-C109-4C94-8653-0AE63EC14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19062" y="327612375"/>
          <a:ext cx="1031875" cy="1208504"/>
        </a:xfrm>
        <a:prstGeom prst="rect">
          <a:avLst/>
        </a:prstGeom>
      </xdr:spPr>
    </xdr:pic>
    <xdr:clientData/>
  </xdr:twoCellAnchor>
  <xdr:twoCellAnchor editAs="oneCell">
    <xdr:from>
      <xdr:col>0</xdr:col>
      <xdr:colOff>392906</xdr:colOff>
      <xdr:row>149</xdr:row>
      <xdr:rowOff>47625</xdr:rowOff>
    </xdr:from>
    <xdr:to>
      <xdr:col>0</xdr:col>
      <xdr:colOff>857419</xdr:colOff>
      <xdr:row>149</xdr:row>
      <xdr:rowOff>1265555</xdr:rowOff>
    </xdr:to>
    <xdr:pic>
      <xdr:nvPicPr>
        <xdr:cNvPr id="475" name="Picture 474">
          <a:extLst>
            <a:ext uri="{FF2B5EF4-FFF2-40B4-BE49-F238E27FC236}">
              <a16:creationId xmlns:a16="http://schemas.microsoft.com/office/drawing/2014/main" xmlns="" id="{438B2E3F-31EE-4517-9452-A8CE83C4BD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2906" y="345293156"/>
          <a:ext cx="464513" cy="1217930"/>
        </a:xfrm>
        <a:prstGeom prst="rect">
          <a:avLst/>
        </a:prstGeom>
      </xdr:spPr>
    </xdr:pic>
    <xdr:clientData/>
  </xdr:twoCellAnchor>
  <xdr:twoCellAnchor editAs="oneCell">
    <xdr:from>
      <xdr:col>0</xdr:col>
      <xdr:colOff>440531</xdr:colOff>
      <xdr:row>120</xdr:row>
      <xdr:rowOff>71437</xdr:rowOff>
    </xdr:from>
    <xdr:to>
      <xdr:col>0</xdr:col>
      <xdr:colOff>1005093</xdr:colOff>
      <xdr:row>120</xdr:row>
      <xdr:rowOff>1264178</xdr:rowOff>
    </xdr:to>
    <xdr:pic>
      <xdr:nvPicPr>
        <xdr:cNvPr id="476" name="Picture 475" descr="A pair of skinny jeans&#10;&#10;Description automatically generated">
          <a:extLst>
            <a:ext uri="{FF2B5EF4-FFF2-40B4-BE49-F238E27FC236}">
              <a16:creationId xmlns:a16="http://schemas.microsoft.com/office/drawing/2014/main" xmlns="" id="{4939C2A3-F458-4859-AB1A-0C83595D9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0531" y="346674281"/>
          <a:ext cx="564562" cy="1192741"/>
        </a:xfrm>
        <a:prstGeom prst="rect">
          <a:avLst/>
        </a:prstGeom>
      </xdr:spPr>
    </xdr:pic>
    <xdr:clientData/>
  </xdr:twoCellAnchor>
  <xdr:twoCellAnchor editAs="oneCell">
    <xdr:from>
      <xdr:col>0</xdr:col>
      <xdr:colOff>83343</xdr:colOff>
      <xdr:row>130</xdr:row>
      <xdr:rowOff>47625</xdr:rowOff>
    </xdr:from>
    <xdr:to>
      <xdr:col>0</xdr:col>
      <xdr:colOff>1244123</xdr:colOff>
      <xdr:row>130</xdr:row>
      <xdr:rowOff>1285581</xdr:rowOff>
    </xdr:to>
    <xdr:pic>
      <xdr:nvPicPr>
        <xdr:cNvPr id="477" name="Picture 476" descr="A black and pink jacket&#10;&#10;Description automatically generated">
          <a:extLst>
            <a:ext uri="{FF2B5EF4-FFF2-40B4-BE49-F238E27FC236}">
              <a16:creationId xmlns:a16="http://schemas.microsoft.com/office/drawing/2014/main" xmlns="" id="{1F6AD36F-C32E-430F-B033-888F446EC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83343" y="348007781"/>
          <a:ext cx="1160780" cy="1237956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119062</xdr:colOff>
      <xdr:row>162</xdr:row>
      <xdr:rowOff>130969</xdr:rowOff>
    </xdr:from>
    <xdr:to>
      <xdr:col>0</xdr:col>
      <xdr:colOff>1283132</xdr:colOff>
      <xdr:row>162</xdr:row>
      <xdr:rowOff>1175332</xdr:rowOff>
    </xdr:to>
    <xdr:pic>
      <xdr:nvPicPr>
        <xdr:cNvPr id="484" name="Picture 483" descr="A black long sleeved shirt&#10;&#10;Description automatically generated">
          <a:extLst>
            <a:ext uri="{FF2B5EF4-FFF2-40B4-BE49-F238E27FC236}">
              <a16:creationId xmlns:a16="http://schemas.microsoft.com/office/drawing/2014/main" xmlns="" id="{6A9D12A2-AD85-4CAE-9859-872F1BF25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9062" y="356044500"/>
          <a:ext cx="1164070" cy="1044363"/>
        </a:xfrm>
        <a:prstGeom prst="rect">
          <a:avLst/>
        </a:prstGeom>
      </xdr:spPr>
    </xdr:pic>
    <xdr:clientData/>
  </xdr:twoCellAnchor>
  <xdr:twoCellAnchor>
    <xdr:from>
      <xdr:col>0</xdr:col>
      <xdr:colOff>559593</xdr:colOff>
      <xdr:row>174</xdr:row>
      <xdr:rowOff>59532</xdr:rowOff>
    </xdr:from>
    <xdr:to>
      <xdr:col>0</xdr:col>
      <xdr:colOff>1075205</xdr:colOff>
      <xdr:row>174</xdr:row>
      <xdr:rowOff>1256718</xdr:rowOff>
    </xdr:to>
    <xdr:pic>
      <xdr:nvPicPr>
        <xdr:cNvPr id="487" name="Picture 486" descr="A pink and white outfit&#10;&#10;Description automatically generated with medium confidence">
          <a:extLst>
            <a:ext uri="{FF2B5EF4-FFF2-40B4-BE49-F238E27FC236}">
              <a16:creationId xmlns:a16="http://schemas.microsoft.com/office/drawing/2014/main" xmlns="" id="{9EBFDCD6-0073-4CAB-BD42-EC5511977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59593" y="358592438"/>
          <a:ext cx="515612" cy="1197186"/>
        </a:xfrm>
        <a:prstGeom prst="rect">
          <a:avLst/>
        </a:prstGeom>
      </xdr:spPr>
    </xdr:pic>
    <xdr:clientData/>
  </xdr:twoCellAnchor>
  <xdr:twoCellAnchor>
    <xdr:from>
      <xdr:col>0</xdr:col>
      <xdr:colOff>190500</xdr:colOff>
      <xdr:row>165</xdr:row>
      <xdr:rowOff>23813</xdr:rowOff>
    </xdr:from>
    <xdr:to>
      <xdr:col>0</xdr:col>
      <xdr:colOff>906634</xdr:colOff>
      <xdr:row>165</xdr:row>
      <xdr:rowOff>1250209</xdr:rowOff>
    </xdr:to>
    <xdr:pic>
      <xdr:nvPicPr>
        <xdr:cNvPr id="493" name="Picture 492" descr="A grey shirt with a pink collar&#10;&#10;Description automatically generated with medium confidence">
          <a:extLst>
            <a:ext uri="{FF2B5EF4-FFF2-40B4-BE49-F238E27FC236}">
              <a16:creationId xmlns:a16="http://schemas.microsoft.com/office/drawing/2014/main" xmlns="" id="{CBCE0CAA-5831-41C2-8D0E-A6045CAFA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0500" y="381631032"/>
          <a:ext cx="716134" cy="1226396"/>
        </a:xfrm>
        <a:prstGeom prst="rect">
          <a:avLst/>
        </a:prstGeom>
      </xdr:spPr>
    </xdr:pic>
    <xdr:clientData/>
  </xdr:twoCellAnchor>
  <xdr:twoCellAnchor editAs="oneCell">
    <xdr:from>
      <xdr:col>0</xdr:col>
      <xdr:colOff>59531</xdr:colOff>
      <xdr:row>176</xdr:row>
      <xdr:rowOff>47625</xdr:rowOff>
    </xdr:from>
    <xdr:to>
      <xdr:col>0</xdr:col>
      <xdr:colOff>1181364</xdr:colOff>
      <xdr:row>176</xdr:row>
      <xdr:rowOff>1283474</xdr:rowOff>
    </xdr:to>
    <xdr:pic>
      <xdr:nvPicPr>
        <xdr:cNvPr id="499" name="Picture 498" descr="A brown jacket with a zipper&#10;&#10;Description automatically generated">
          <a:extLst>
            <a:ext uri="{FF2B5EF4-FFF2-40B4-BE49-F238E27FC236}">
              <a16:creationId xmlns:a16="http://schemas.microsoft.com/office/drawing/2014/main" xmlns="" id="{C8078435-8395-44B4-8571-35D4878FA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531" y="389798719"/>
          <a:ext cx="1121833" cy="1235849"/>
        </a:xfrm>
        <a:prstGeom prst="rect">
          <a:avLst/>
        </a:prstGeom>
      </xdr:spPr>
    </xdr:pic>
    <xdr:clientData/>
  </xdr:twoCellAnchor>
  <xdr:twoCellAnchor>
    <xdr:from>
      <xdr:col>0</xdr:col>
      <xdr:colOff>95249</xdr:colOff>
      <xdr:row>78</xdr:row>
      <xdr:rowOff>23813</xdr:rowOff>
    </xdr:from>
    <xdr:to>
      <xdr:col>0</xdr:col>
      <xdr:colOff>1076541</xdr:colOff>
      <xdr:row>78</xdr:row>
      <xdr:rowOff>1299528</xdr:rowOff>
    </xdr:to>
    <xdr:pic>
      <xdr:nvPicPr>
        <xdr:cNvPr id="506" name="Picture 505" descr="A long sleeved orange shirt&#10;&#10;Description automatically generated">
          <a:extLst>
            <a:ext uri="{FF2B5EF4-FFF2-40B4-BE49-F238E27FC236}">
              <a16:creationId xmlns:a16="http://schemas.microsoft.com/office/drawing/2014/main" xmlns="" id="{133DFF0D-BA3C-4B98-B576-9ADA45F8D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95249" y="401990719"/>
          <a:ext cx="981292" cy="1275715"/>
        </a:xfrm>
        <a:prstGeom prst="rect">
          <a:avLst/>
        </a:prstGeom>
      </xdr:spPr>
    </xdr:pic>
    <xdr:clientData/>
  </xdr:twoCellAnchor>
  <xdr:twoCellAnchor>
    <xdr:from>
      <xdr:col>0</xdr:col>
      <xdr:colOff>595313</xdr:colOff>
      <xdr:row>38</xdr:row>
      <xdr:rowOff>59531</xdr:rowOff>
    </xdr:from>
    <xdr:to>
      <xdr:col>0</xdr:col>
      <xdr:colOff>1025242</xdr:colOff>
      <xdr:row>38</xdr:row>
      <xdr:rowOff>1269206</xdr:rowOff>
    </xdr:to>
    <xdr:pic>
      <xdr:nvPicPr>
        <xdr:cNvPr id="11" name="Picture 10" descr="A silhouette of a person's legs&#10;&#10;Description automatically generated">
          <a:extLst>
            <a:ext uri="{FF2B5EF4-FFF2-40B4-BE49-F238E27FC236}">
              <a16:creationId xmlns:a16="http://schemas.microsoft.com/office/drawing/2014/main" xmlns="" id="{3AD168E3-2688-40AC-A0C8-6A941EBCC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595313" y="329017312"/>
          <a:ext cx="429929" cy="1209675"/>
        </a:xfrm>
        <a:prstGeom prst="rect">
          <a:avLst/>
        </a:prstGeom>
      </xdr:spPr>
    </xdr:pic>
    <xdr:clientData/>
  </xdr:twoCellAnchor>
  <xdr:twoCellAnchor>
    <xdr:from>
      <xdr:col>0</xdr:col>
      <xdr:colOff>174625</xdr:colOff>
      <xdr:row>25</xdr:row>
      <xdr:rowOff>142875</xdr:rowOff>
    </xdr:from>
    <xdr:to>
      <xdr:col>0</xdr:col>
      <xdr:colOff>1428750</xdr:colOff>
      <xdr:row>25</xdr:row>
      <xdr:rowOff>1330075</xdr:rowOff>
    </xdr:to>
    <xdr:pic>
      <xdr:nvPicPr>
        <xdr:cNvPr id="60" name="Picture 59" descr="A blue and white striped garment&#10;&#10;Description automatically generated">
          <a:extLst>
            <a:ext uri="{FF2B5EF4-FFF2-40B4-BE49-F238E27FC236}">
              <a16:creationId xmlns:a16="http://schemas.microsoft.com/office/drawing/2014/main" xmlns="" id="{A46FCFD5-0207-43A6-B47F-34394D322E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r:link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625" y="264052050"/>
          <a:ext cx="1254125" cy="118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418042</xdr:colOff>
      <xdr:row>181</xdr:row>
      <xdr:rowOff>44979</xdr:rowOff>
    </xdr:from>
    <xdr:to>
      <xdr:col>0</xdr:col>
      <xdr:colOff>942794</xdr:colOff>
      <xdr:row>181</xdr:row>
      <xdr:rowOff>1226343</xdr:rowOff>
    </xdr:to>
    <xdr:pic>
      <xdr:nvPicPr>
        <xdr:cNvPr id="908" name="Picture 907" descr="A pair of black pants&#10;&#10;Description automatically generated">
          <a:extLst>
            <a:ext uri="{FF2B5EF4-FFF2-40B4-BE49-F238E27FC236}">
              <a16:creationId xmlns:a16="http://schemas.microsoft.com/office/drawing/2014/main" xmlns="" id="{8321B1F1-12B2-4A48-8CE9-070904FD36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8042" y="68374948"/>
          <a:ext cx="524752" cy="1181364"/>
        </a:xfrm>
        <a:prstGeom prst="rect">
          <a:avLst/>
        </a:prstGeom>
      </xdr:spPr>
    </xdr:pic>
    <xdr:clientData/>
  </xdr:twoCellAnchor>
  <xdr:twoCellAnchor editAs="oneCell">
    <xdr:from>
      <xdr:col>0</xdr:col>
      <xdr:colOff>84668</xdr:colOff>
      <xdr:row>151</xdr:row>
      <xdr:rowOff>84667</xdr:rowOff>
    </xdr:from>
    <xdr:to>
      <xdr:col>0</xdr:col>
      <xdr:colOff>1106383</xdr:colOff>
      <xdr:row>151</xdr:row>
      <xdr:rowOff>1289060</xdr:rowOff>
    </xdr:to>
    <xdr:pic>
      <xdr:nvPicPr>
        <xdr:cNvPr id="912" name="Picture 911" descr="A blue and white shirt&#10;&#10;Description automatically generated">
          <a:extLst>
            <a:ext uri="{FF2B5EF4-FFF2-40B4-BE49-F238E27FC236}">
              <a16:creationId xmlns:a16="http://schemas.microsoft.com/office/drawing/2014/main" xmlns="" id="{CC61C2BF-8538-4AB0-8DC1-3BAA1A1C8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668" y="364987417"/>
          <a:ext cx="1021715" cy="1204393"/>
        </a:xfrm>
        <a:prstGeom prst="rect">
          <a:avLst/>
        </a:prstGeom>
      </xdr:spPr>
    </xdr:pic>
    <xdr:clientData/>
  </xdr:twoCellAnchor>
  <xdr:twoCellAnchor>
    <xdr:from>
      <xdr:col>0</xdr:col>
      <xdr:colOff>148167</xdr:colOff>
      <xdr:row>180</xdr:row>
      <xdr:rowOff>31751</xdr:rowOff>
    </xdr:from>
    <xdr:to>
      <xdr:col>0</xdr:col>
      <xdr:colOff>1045682</xdr:colOff>
      <xdr:row>180</xdr:row>
      <xdr:rowOff>1236981</xdr:rowOff>
    </xdr:to>
    <xdr:pic>
      <xdr:nvPicPr>
        <xdr:cNvPr id="917" name="Picture 916" descr="A black shirt with white text&#10;&#10;Description automatically generated">
          <a:extLst>
            <a:ext uri="{FF2B5EF4-FFF2-40B4-BE49-F238E27FC236}">
              <a16:creationId xmlns:a16="http://schemas.microsoft.com/office/drawing/2014/main" xmlns="" id="{AC0934E0-3B0E-435D-978B-2B5741BD1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8167" y="895153151"/>
          <a:ext cx="897515" cy="1205230"/>
        </a:xfrm>
        <a:prstGeom prst="rect">
          <a:avLst/>
        </a:prstGeom>
      </xdr:spPr>
    </xdr:pic>
    <xdr:clientData/>
  </xdr:twoCellAnchor>
  <xdr:twoCellAnchor>
    <xdr:from>
      <xdr:col>0</xdr:col>
      <xdr:colOff>264583</xdr:colOff>
      <xdr:row>178</xdr:row>
      <xdr:rowOff>0</xdr:rowOff>
    </xdr:from>
    <xdr:to>
      <xdr:col>0</xdr:col>
      <xdr:colOff>1006898</xdr:colOff>
      <xdr:row>178</xdr:row>
      <xdr:rowOff>1241050</xdr:rowOff>
    </xdr:to>
    <xdr:pic>
      <xdr:nvPicPr>
        <xdr:cNvPr id="918" name="Picture 917" descr="A person wearing a hoodie&#10;&#10;Description automatically generated">
          <a:extLst>
            <a:ext uri="{FF2B5EF4-FFF2-40B4-BE49-F238E27FC236}">
              <a16:creationId xmlns:a16="http://schemas.microsoft.com/office/drawing/2014/main" xmlns="" id="{ED2CD975-34DC-45CB-97C3-8D0E25263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4583" y="902722350"/>
          <a:ext cx="742315" cy="1241050"/>
        </a:xfrm>
        <a:prstGeom prst="rect">
          <a:avLst/>
        </a:prstGeom>
      </xdr:spPr>
    </xdr:pic>
    <xdr:clientData/>
  </xdr:twoCellAnchor>
  <xdr:twoCellAnchor>
    <xdr:from>
      <xdr:col>0</xdr:col>
      <xdr:colOff>158750</xdr:colOff>
      <xdr:row>179</xdr:row>
      <xdr:rowOff>21167</xdr:rowOff>
    </xdr:from>
    <xdr:to>
      <xdr:col>0</xdr:col>
      <xdr:colOff>1046908</xdr:colOff>
      <xdr:row>179</xdr:row>
      <xdr:rowOff>1272801</xdr:rowOff>
    </xdr:to>
    <xdr:pic>
      <xdr:nvPicPr>
        <xdr:cNvPr id="923" name="Picture 922" descr="A jacket with a logo&#10;&#10;Description automatically generated">
          <a:extLst>
            <a:ext uri="{FF2B5EF4-FFF2-40B4-BE49-F238E27FC236}">
              <a16:creationId xmlns:a16="http://schemas.microsoft.com/office/drawing/2014/main" xmlns="" id="{38AB0DE3-F81B-400B-8C40-56D7D4AE8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158750" y="198074492"/>
          <a:ext cx="888158" cy="1251634"/>
        </a:xfrm>
        <a:prstGeom prst="rect">
          <a:avLst/>
        </a:prstGeom>
      </xdr:spPr>
    </xdr:pic>
    <xdr:clientData/>
  </xdr:twoCellAnchor>
  <xdr:twoCellAnchor>
    <xdr:from>
      <xdr:col>0</xdr:col>
      <xdr:colOff>243417</xdr:colOff>
      <xdr:row>169</xdr:row>
      <xdr:rowOff>10584</xdr:rowOff>
    </xdr:from>
    <xdr:to>
      <xdr:col>0</xdr:col>
      <xdr:colOff>1087967</xdr:colOff>
      <xdr:row>169</xdr:row>
      <xdr:rowOff>1241402</xdr:rowOff>
    </xdr:to>
    <xdr:pic>
      <xdr:nvPicPr>
        <xdr:cNvPr id="924" name="Picture 923" descr="A grey shirt with a white design on it&#10;&#10;Description automatically generated">
          <a:extLst>
            <a:ext uri="{FF2B5EF4-FFF2-40B4-BE49-F238E27FC236}">
              <a16:creationId xmlns:a16="http://schemas.microsoft.com/office/drawing/2014/main" xmlns="" id="{0925954F-FE57-4E99-B7A2-5CBA4393A1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417" y="168193509"/>
          <a:ext cx="844550" cy="1230818"/>
        </a:xfrm>
        <a:prstGeom prst="rect">
          <a:avLst/>
        </a:prstGeom>
      </xdr:spPr>
    </xdr:pic>
    <xdr:clientData/>
  </xdr:twoCellAnchor>
  <xdr:twoCellAnchor>
    <xdr:from>
      <xdr:col>0</xdr:col>
      <xdr:colOff>273844</xdr:colOff>
      <xdr:row>175</xdr:row>
      <xdr:rowOff>11906</xdr:rowOff>
    </xdr:from>
    <xdr:to>
      <xdr:col>0</xdr:col>
      <xdr:colOff>924719</xdr:colOff>
      <xdr:row>175</xdr:row>
      <xdr:rowOff>1325096</xdr:rowOff>
    </xdr:to>
    <xdr:pic>
      <xdr:nvPicPr>
        <xdr:cNvPr id="925" name="Picture 924" descr="A pink swimsuit with white text&#10;&#10;Description automatically generated">
          <a:extLst>
            <a:ext uri="{FF2B5EF4-FFF2-40B4-BE49-F238E27FC236}">
              <a16:creationId xmlns:a16="http://schemas.microsoft.com/office/drawing/2014/main" xmlns="" id="{685A4707-60D4-4317-AE21-E146806CC5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r:link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44" y="398002125"/>
          <a:ext cx="650875" cy="13131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111371</xdr:colOff>
      <xdr:row>172</xdr:row>
      <xdr:rowOff>74084</xdr:rowOff>
    </xdr:from>
    <xdr:to>
      <xdr:col>0</xdr:col>
      <xdr:colOff>902207</xdr:colOff>
      <xdr:row>172</xdr:row>
      <xdr:rowOff>1227878</xdr:rowOff>
    </xdr:to>
    <xdr:pic>
      <xdr:nvPicPr>
        <xdr:cNvPr id="926" name="Picture 925" descr="A person in a pink dress&#10;&#10;Description automatically generated">
          <a:extLst>
            <a:ext uri="{FF2B5EF4-FFF2-40B4-BE49-F238E27FC236}">
              <a16:creationId xmlns:a16="http://schemas.microsoft.com/office/drawing/2014/main" xmlns="" id="{02F4CD6A-66FE-440C-A5E1-13FA732C4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1371" y="175067384"/>
          <a:ext cx="790836" cy="1153794"/>
        </a:xfrm>
        <a:prstGeom prst="rect">
          <a:avLst/>
        </a:prstGeom>
      </xdr:spPr>
    </xdr:pic>
    <xdr:clientData/>
  </xdr:twoCellAnchor>
  <xdr:twoCellAnchor>
    <xdr:from>
      <xdr:col>0</xdr:col>
      <xdr:colOff>83344</xdr:colOff>
      <xdr:row>13</xdr:row>
      <xdr:rowOff>1</xdr:rowOff>
    </xdr:from>
    <xdr:to>
      <xdr:col>0</xdr:col>
      <xdr:colOff>1535906</xdr:colOff>
      <xdr:row>13</xdr:row>
      <xdr:rowOff>1300374</xdr:rowOff>
    </xdr:to>
    <xdr:pic>
      <xdr:nvPicPr>
        <xdr:cNvPr id="66" name="Picture 65" descr="A person posing for a picture&#10;&#10;Description automatically generated">
          <a:extLst>
            <a:ext uri="{FF2B5EF4-FFF2-40B4-BE49-F238E27FC236}">
              <a16:creationId xmlns:a16="http://schemas.microsoft.com/office/drawing/2014/main" xmlns="" id="{F8FFC9BC-62F7-D06A-356B-FA20C5EB48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r:link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4" y="3750470"/>
          <a:ext cx="1452562" cy="13003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214314</xdr:colOff>
      <xdr:row>146</xdr:row>
      <xdr:rowOff>23814</xdr:rowOff>
    </xdr:from>
    <xdr:to>
      <xdr:col>0</xdr:col>
      <xdr:colOff>1512021</xdr:colOff>
      <xdr:row>147</xdr:row>
      <xdr:rowOff>2</xdr:rowOff>
    </xdr:to>
    <xdr:pic>
      <xdr:nvPicPr>
        <xdr:cNvPr id="72" name="Picture 71" descr="A pink and white shirt&#10;&#10;Description automatically generated">
          <a:extLst>
            <a:ext uri="{FF2B5EF4-FFF2-40B4-BE49-F238E27FC236}">
              <a16:creationId xmlns:a16="http://schemas.microsoft.com/office/drawing/2014/main" xmlns="" id="{403CDDF3-3A77-E0E5-989B-AAB451B987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r:link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4" y="55066408"/>
          <a:ext cx="1297707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381001</xdr:colOff>
      <xdr:row>51</xdr:row>
      <xdr:rowOff>1</xdr:rowOff>
    </xdr:from>
    <xdr:to>
      <xdr:col>0</xdr:col>
      <xdr:colOff>1227037</xdr:colOff>
      <xdr:row>51</xdr:row>
      <xdr:rowOff>1321594</xdr:rowOff>
    </xdr:to>
    <xdr:pic>
      <xdr:nvPicPr>
        <xdr:cNvPr id="73" name="Picture 72" descr="A white and black tank top&#10;&#10;Description automatically generated">
          <a:extLst>
            <a:ext uri="{FF2B5EF4-FFF2-40B4-BE49-F238E27FC236}">
              <a16:creationId xmlns:a16="http://schemas.microsoft.com/office/drawing/2014/main" xmlns="" id="{2C27318F-7F9A-A2C6-1C88-CC2C314E73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r:link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1" y="59114532"/>
          <a:ext cx="846036" cy="1321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226219</xdr:colOff>
      <xdr:row>60</xdr:row>
      <xdr:rowOff>35719</xdr:rowOff>
    </xdr:from>
    <xdr:to>
      <xdr:col>0</xdr:col>
      <xdr:colOff>1308046</xdr:colOff>
      <xdr:row>60</xdr:row>
      <xdr:rowOff>1345407</xdr:rowOff>
    </xdr:to>
    <xdr:pic>
      <xdr:nvPicPr>
        <xdr:cNvPr id="74" name="Picture 73" descr="A person wearing a pink and blue jacket&#10;&#10;Description automatically generated">
          <a:extLst>
            <a:ext uri="{FF2B5EF4-FFF2-40B4-BE49-F238E27FC236}">
              <a16:creationId xmlns:a16="http://schemas.microsoft.com/office/drawing/2014/main" xmlns="" id="{9B67AC59-77DD-6049-9328-5C68C0B53B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r:link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219" y="72723375"/>
          <a:ext cx="1081827" cy="1309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321470</xdr:colOff>
      <xdr:row>62</xdr:row>
      <xdr:rowOff>1</xdr:rowOff>
    </xdr:from>
    <xdr:to>
      <xdr:col>0</xdr:col>
      <xdr:colOff>1270951</xdr:colOff>
      <xdr:row>62</xdr:row>
      <xdr:rowOff>1345407</xdr:rowOff>
    </xdr:to>
    <xdr:pic>
      <xdr:nvPicPr>
        <xdr:cNvPr id="75" name="Picture 74" descr="A person in a purple shirt&#10;&#10;Description automatically generated">
          <a:extLst>
            <a:ext uri="{FF2B5EF4-FFF2-40B4-BE49-F238E27FC236}">
              <a16:creationId xmlns:a16="http://schemas.microsoft.com/office/drawing/2014/main" xmlns="" id="{A788ECF6-BAE9-D446-B18D-1BCCA66094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r:link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1470" y="75402282"/>
          <a:ext cx="949481" cy="1345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309564</xdr:colOff>
      <xdr:row>98</xdr:row>
      <xdr:rowOff>23815</xdr:rowOff>
    </xdr:from>
    <xdr:to>
      <xdr:col>0</xdr:col>
      <xdr:colOff>1302349</xdr:colOff>
      <xdr:row>98</xdr:row>
      <xdr:rowOff>1333501</xdr:rowOff>
    </xdr:to>
    <xdr:pic>
      <xdr:nvPicPr>
        <xdr:cNvPr id="80" name="Picture 79" descr="A person in a black coat&#10;&#10;Description automatically generated">
          <a:extLst>
            <a:ext uri="{FF2B5EF4-FFF2-40B4-BE49-F238E27FC236}">
              <a16:creationId xmlns:a16="http://schemas.microsoft.com/office/drawing/2014/main" xmlns="" id="{3F2F6EDD-E9CB-48D6-68B0-59AB245E64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 r:link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4" y="133600034"/>
          <a:ext cx="992785" cy="13096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107157</xdr:colOff>
      <xdr:row>101</xdr:row>
      <xdr:rowOff>35720</xdr:rowOff>
    </xdr:from>
    <xdr:to>
      <xdr:col>0</xdr:col>
      <xdr:colOff>1492342</xdr:colOff>
      <xdr:row>101</xdr:row>
      <xdr:rowOff>1345408</xdr:rowOff>
    </xdr:to>
    <xdr:pic>
      <xdr:nvPicPr>
        <xdr:cNvPr id="81" name="Picture 80" descr="A person wearing shorts&#10;&#10;Description automatically generated">
          <a:extLst>
            <a:ext uri="{FF2B5EF4-FFF2-40B4-BE49-F238E27FC236}">
              <a16:creationId xmlns:a16="http://schemas.microsoft.com/office/drawing/2014/main" xmlns="" id="{D244E4E1-CA19-3BA6-FE9F-42D344854E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r:link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157" y="137683876"/>
          <a:ext cx="1385185" cy="1309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345282</xdr:colOff>
      <xdr:row>106</xdr:row>
      <xdr:rowOff>35720</xdr:rowOff>
    </xdr:from>
    <xdr:to>
      <xdr:col>0</xdr:col>
      <xdr:colOff>1186107</xdr:colOff>
      <xdr:row>107</xdr:row>
      <xdr:rowOff>0</xdr:rowOff>
    </xdr:to>
    <xdr:pic>
      <xdr:nvPicPr>
        <xdr:cNvPr id="87" name="Picture 86" descr="A person in a white shirt&#10;&#10;Description automatically generated">
          <a:extLst>
            <a:ext uri="{FF2B5EF4-FFF2-40B4-BE49-F238E27FC236}">
              <a16:creationId xmlns:a16="http://schemas.microsoft.com/office/drawing/2014/main" xmlns="" id="{630E4D2D-75C6-AD55-CCAE-A39FC153BD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r:link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282" y="144470439"/>
          <a:ext cx="840825" cy="1321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142877</xdr:colOff>
      <xdr:row>142</xdr:row>
      <xdr:rowOff>23814</xdr:rowOff>
    </xdr:from>
    <xdr:to>
      <xdr:col>0</xdr:col>
      <xdr:colOff>1500187</xdr:colOff>
      <xdr:row>142</xdr:row>
      <xdr:rowOff>1329419</xdr:rowOff>
    </xdr:to>
    <xdr:pic>
      <xdr:nvPicPr>
        <xdr:cNvPr id="88" name="Picture 87" descr="A pair of gold shorts&#10;&#10;Description automatically generated">
          <a:extLst>
            <a:ext uri="{FF2B5EF4-FFF2-40B4-BE49-F238E27FC236}">
              <a16:creationId xmlns:a16="http://schemas.microsoft.com/office/drawing/2014/main" xmlns="" id="{1B216907-AF8C-08A2-57B0-6250F8408F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r:link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7" y="153769220"/>
          <a:ext cx="1357310" cy="13056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381002</xdr:colOff>
      <xdr:row>125</xdr:row>
      <xdr:rowOff>23813</xdr:rowOff>
    </xdr:from>
    <xdr:to>
      <xdr:col>0</xdr:col>
      <xdr:colOff>1217928</xdr:colOff>
      <xdr:row>125</xdr:row>
      <xdr:rowOff>1309687</xdr:rowOff>
    </xdr:to>
    <xdr:pic>
      <xdr:nvPicPr>
        <xdr:cNvPr id="89" name="Picture 88" descr="A person wearing blue leggings&#10;&#10;Description automatically generated">
          <a:extLst>
            <a:ext uri="{FF2B5EF4-FFF2-40B4-BE49-F238E27FC236}">
              <a16:creationId xmlns:a16="http://schemas.microsoft.com/office/drawing/2014/main" xmlns="" id="{E05880E6-329C-0438-0BAF-F22068E902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 r:link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2" y="171414282"/>
          <a:ext cx="836926" cy="1285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488156</xdr:colOff>
      <xdr:row>133</xdr:row>
      <xdr:rowOff>23813</xdr:rowOff>
    </xdr:from>
    <xdr:to>
      <xdr:col>0</xdr:col>
      <xdr:colOff>1201775</xdr:colOff>
      <xdr:row>133</xdr:row>
      <xdr:rowOff>1345407</xdr:rowOff>
    </xdr:to>
    <xdr:pic>
      <xdr:nvPicPr>
        <xdr:cNvPr id="91" name="Picture 90" descr="A blue and white sleeveless shirt&#10;&#10;Description automatically generated">
          <a:extLst>
            <a:ext uri="{FF2B5EF4-FFF2-40B4-BE49-F238E27FC236}">
              <a16:creationId xmlns:a16="http://schemas.microsoft.com/office/drawing/2014/main" xmlns="" id="{C38CBA51-2668-4060-FB76-63850E24A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r:link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156" y="179558157"/>
          <a:ext cx="713619" cy="13215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440533</xdr:colOff>
      <xdr:row>134</xdr:row>
      <xdr:rowOff>23813</xdr:rowOff>
    </xdr:from>
    <xdr:to>
      <xdr:col>0</xdr:col>
      <xdr:colOff>1138981</xdr:colOff>
      <xdr:row>134</xdr:row>
      <xdr:rowOff>1333500</xdr:rowOff>
    </xdr:to>
    <xdr:pic>
      <xdr:nvPicPr>
        <xdr:cNvPr id="93" name="Picture 92" descr="A black and gold dress&#10;&#10;Description automatically generated">
          <a:extLst>
            <a:ext uri="{FF2B5EF4-FFF2-40B4-BE49-F238E27FC236}">
              <a16:creationId xmlns:a16="http://schemas.microsoft.com/office/drawing/2014/main" xmlns="" id="{0D65C77E-311F-ED81-E93B-F45E448ACA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 r:link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0533" y="183630094"/>
          <a:ext cx="698448" cy="13096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321470</xdr:colOff>
      <xdr:row>156</xdr:row>
      <xdr:rowOff>35718</xdr:rowOff>
    </xdr:from>
    <xdr:to>
      <xdr:col>0</xdr:col>
      <xdr:colOff>1268612</xdr:colOff>
      <xdr:row>156</xdr:row>
      <xdr:rowOff>1321593</xdr:rowOff>
    </xdr:to>
    <xdr:pic>
      <xdr:nvPicPr>
        <xdr:cNvPr id="97" name="Picture 96" descr="A white bodysuit with a logo on it&#10;&#10;Description automatically generated">
          <a:extLst>
            <a:ext uri="{FF2B5EF4-FFF2-40B4-BE49-F238E27FC236}">
              <a16:creationId xmlns:a16="http://schemas.microsoft.com/office/drawing/2014/main" xmlns="" id="{E5D77E66-BAC2-62AA-B90F-29CD59DEEA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" r:link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1470" y="209335687"/>
          <a:ext cx="947142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333375</xdr:colOff>
      <xdr:row>167</xdr:row>
      <xdr:rowOff>47627</xdr:rowOff>
    </xdr:from>
    <xdr:to>
      <xdr:col>0</xdr:col>
      <xdr:colOff>1181522</xdr:colOff>
      <xdr:row>167</xdr:row>
      <xdr:rowOff>1321595</xdr:rowOff>
    </xdr:to>
    <xdr:pic>
      <xdr:nvPicPr>
        <xdr:cNvPr id="98" name="Picture 97" descr="A black sweatshirt with white text on it&#10;&#10;Description automatically generated">
          <a:extLst>
            <a:ext uri="{FF2B5EF4-FFF2-40B4-BE49-F238E27FC236}">
              <a16:creationId xmlns:a16="http://schemas.microsoft.com/office/drawing/2014/main" xmlns="" id="{AFF026A2-928E-0927-87A5-F43E141EAD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" r:link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221372908"/>
          <a:ext cx="848147" cy="12739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297657</xdr:colOff>
      <xdr:row>16</xdr:row>
      <xdr:rowOff>23814</xdr:rowOff>
    </xdr:from>
    <xdr:to>
      <xdr:col>0</xdr:col>
      <xdr:colOff>1279227</xdr:colOff>
      <xdr:row>16</xdr:row>
      <xdr:rowOff>1321594</xdr:rowOff>
    </xdr:to>
    <xdr:pic>
      <xdr:nvPicPr>
        <xdr:cNvPr id="101" name="Picture 100" descr="A person in a pink tank top&#10;&#10;Description automatically generated">
          <a:extLst>
            <a:ext uri="{FF2B5EF4-FFF2-40B4-BE49-F238E27FC236}">
              <a16:creationId xmlns:a16="http://schemas.microsoft.com/office/drawing/2014/main" xmlns="" id="{AEE817F4-B41E-BABD-89F3-91CDF7FE9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" r:link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7" y="9203533"/>
          <a:ext cx="981570" cy="1297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452437</xdr:colOff>
      <xdr:row>17</xdr:row>
      <xdr:rowOff>23813</xdr:rowOff>
    </xdr:from>
    <xdr:to>
      <xdr:col>0</xdr:col>
      <xdr:colOff>1259574</xdr:colOff>
      <xdr:row>17</xdr:row>
      <xdr:rowOff>1273968</xdr:rowOff>
    </xdr:to>
    <xdr:pic>
      <xdr:nvPicPr>
        <xdr:cNvPr id="115" name="Picture 114" descr="A person in a blue sports garment&#10;&#10;Description automatically generated">
          <a:extLst>
            <a:ext uri="{FF2B5EF4-FFF2-40B4-BE49-F238E27FC236}">
              <a16:creationId xmlns:a16="http://schemas.microsoft.com/office/drawing/2014/main" xmlns="" id="{4AD9CFCD-9B63-5675-8092-2999EADD8D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" r:link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7" y="10560844"/>
          <a:ext cx="807137" cy="12501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404814</xdr:colOff>
      <xdr:row>29</xdr:row>
      <xdr:rowOff>11907</xdr:rowOff>
    </xdr:from>
    <xdr:to>
      <xdr:col>0</xdr:col>
      <xdr:colOff>1325352</xdr:colOff>
      <xdr:row>29</xdr:row>
      <xdr:rowOff>1345407</xdr:rowOff>
    </xdr:to>
    <xdr:pic>
      <xdr:nvPicPr>
        <xdr:cNvPr id="117" name="Picture 116" descr="A person in a black top&#10;&#10;Description automatically generated">
          <a:extLst>
            <a:ext uri="{FF2B5EF4-FFF2-40B4-BE49-F238E27FC236}">
              <a16:creationId xmlns:a16="http://schemas.microsoft.com/office/drawing/2014/main" xmlns="" id="{4F986575-2D49-6E7B-909B-32B49A3D56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" r:link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4814" y="24026813"/>
          <a:ext cx="920538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309563</xdr:colOff>
      <xdr:row>37</xdr:row>
      <xdr:rowOff>0</xdr:rowOff>
    </xdr:from>
    <xdr:to>
      <xdr:col>0</xdr:col>
      <xdr:colOff>1381124</xdr:colOff>
      <xdr:row>37</xdr:row>
      <xdr:rowOff>1350765</xdr:rowOff>
    </xdr:to>
    <xdr:pic>
      <xdr:nvPicPr>
        <xdr:cNvPr id="120" name="Picture 119" descr="A person in a pink bathing suit on a beach&#10;&#10;Description automatically generated">
          <a:extLst>
            <a:ext uri="{FF2B5EF4-FFF2-40B4-BE49-F238E27FC236}">
              <a16:creationId xmlns:a16="http://schemas.microsoft.com/office/drawing/2014/main" xmlns="" id="{E9AEAEBD-0F57-86D4-1D28-2C85C7EA1B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r:link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3" y="36135469"/>
          <a:ext cx="1071561" cy="13507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404813</xdr:colOff>
      <xdr:row>15</xdr:row>
      <xdr:rowOff>23814</xdr:rowOff>
    </xdr:from>
    <xdr:to>
      <xdr:col>0</xdr:col>
      <xdr:colOff>1303748</xdr:colOff>
      <xdr:row>16</xdr:row>
      <xdr:rowOff>0</xdr:rowOff>
    </xdr:to>
    <xdr:pic>
      <xdr:nvPicPr>
        <xdr:cNvPr id="134" name="Picture 133" descr="A person with curly hair wearing a blue bandeau top&#10;&#10;Description automatically generated">
          <a:extLst>
            <a:ext uri="{FF2B5EF4-FFF2-40B4-BE49-F238E27FC236}">
              <a16:creationId xmlns:a16="http://schemas.microsoft.com/office/drawing/2014/main" xmlns="" id="{B9E0F1CF-2F30-E84E-748E-CACD17E3E4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" r:link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4813" y="7846220"/>
          <a:ext cx="898935" cy="133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345281</xdr:colOff>
      <xdr:row>18</xdr:row>
      <xdr:rowOff>11908</xdr:rowOff>
    </xdr:from>
    <xdr:to>
      <xdr:col>0</xdr:col>
      <xdr:colOff>1146112</xdr:colOff>
      <xdr:row>18</xdr:row>
      <xdr:rowOff>1345407</xdr:rowOff>
    </xdr:to>
    <xdr:pic>
      <xdr:nvPicPr>
        <xdr:cNvPr id="139" name="Picture 138" descr="A person with curly hair wearing a pink bandeau top&#10;&#10;Description automatically generated">
          <a:extLst>
            <a:ext uri="{FF2B5EF4-FFF2-40B4-BE49-F238E27FC236}">
              <a16:creationId xmlns:a16="http://schemas.microsoft.com/office/drawing/2014/main" xmlns="" id="{59EDE97A-CD50-7384-995E-B8EC597F5E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" r:link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281" y="11906252"/>
          <a:ext cx="800831" cy="133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309563</xdr:colOff>
      <xdr:row>19</xdr:row>
      <xdr:rowOff>35718</xdr:rowOff>
    </xdr:from>
    <xdr:to>
      <xdr:col>0</xdr:col>
      <xdr:colOff>1107501</xdr:colOff>
      <xdr:row>19</xdr:row>
      <xdr:rowOff>1321593</xdr:rowOff>
    </xdr:to>
    <xdr:pic>
      <xdr:nvPicPr>
        <xdr:cNvPr id="140" name="Picture 139" descr="A person in a black garment&#10;&#10;Description automatically generated">
          <a:extLst>
            <a:ext uri="{FF2B5EF4-FFF2-40B4-BE49-F238E27FC236}">
              <a16:creationId xmlns:a16="http://schemas.microsoft.com/office/drawing/2014/main" xmlns="" id="{5120FFD8-C441-CC4F-A863-69551C5D6E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 r:link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3" y="13287374"/>
          <a:ext cx="797938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309562</xdr:colOff>
      <xdr:row>12</xdr:row>
      <xdr:rowOff>35718</xdr:rowOff>
    </xdr:from>
    <xdr:to>
      <xdr:col>0</xdr:col>
      <xdr:colOff>1190625</xdr:colOff>
      <xdr:row>12</xdr:row>
      <xdr:rowOff>1345406</xdr:rowOff>
    </xdr:to>
    <xdr:pic>
      <xdr:nvPicPr>
        <xdr:cNvPr id="147" name="Picture 146" descr="A person's legs and feet in tights&#10;&#10;Description automatically generated">
          <a:extLst>
            <a:ext uri="{FF2B5EF4-FFF2-40B4-BE49-F238E27FC236}">
              <a16:creationId xmlns:a16="http://schemas.microsoft.com/office/drawing/2014/main" xmlns="" id="{6077B293-F7CA-BA0D-FD68-406100C807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 r:link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" y="2428874"/>
          <a:ext cx="881063" cy="1309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</xdr:row>
      <xdr:rowOff>35721</xdr:rowOff>
    </xdr:from>
    <xdr:to>
      <xdr:col>0</xdr:col>
      <xdr:colOff>1361821</xdr:colOff>
      <xdr:row>21</xdr:row>
      <xdr:rowOff>1166813</xdr:rowOff>
    </xdr:to>
    <xdr:pic>
      <xdr:nvPicPr>
        <xdr:cNvPr id="12" name="Picture 11" descr="A person in a garment&#10;&#10;Description automatically generated">
          <a:extLst>
            <a:ext uri="{FF2B5EF4-FFF2-40B4-BE49-F238E27FC236}">
              <a16:creationId xmlns:a16="http://schemas.microsoft.com/office/drawing/2014/main" xmlns="" id="{C95DEDE7-7CA1-7D91-94DB-C549E8FD84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" r:link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644690"/>
          <a:ext cx="1361821" cy="24884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345281</xdr:colOff>
      <xdr:row>14</xdr:row>
      <xdr:rowOff>23814</xdr:rowOff>
    </xdr:from>
    <xdr:to>
      <xdr:col>0</xdr:col>
      <xdr:colOff>1287278</xdr:colOff>
      <xdr:row>14</xdr:row>
      <xdr:rowOff>1345406</xdr:rowOff>
    </xdr:to>
    <xdr:pic>
      <xdr:nvPicPr>
        <xdr:cNvPr id="15" name="Picture 14" descr="A person in a garment top&#10;&#10;Description automatically generated">
          <a:extLst>
            <a:ext uri="{FF2B5EF4-FFF2-40B4-BE49-F238E27FC236}">
              <a16:creationId xmlns:a16="http://schemas.microsoft.com/office/drawing/2014/main" xmlns="" id="{97727139-9922-CFA3-92B9-470C1B46A0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" r:link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281" y="6488908"/>
          <a:ext cx="941997" cy="1321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476251</xdr:colOff>
      <xdr:row>22</xdr:row>
      <xdr:rowOff>11907</xdr:rowOff>
    </xdr:from>
    <xdr:to>
      <xdr:col>0</xdr:col>
      <xdr:colOff>1184026</xdr:colOff>
      <xdr:row>23</xdr:row>
      <xdr:rowOff>0</xdr:rowOff>
    </xdr:to>
    <xdr:pic>
      <xdr:nvPicPr>
        <xdr:cNvPr id="16" name="Picture 15" descr="A person wearing a white jacket&#10;&#10;Description automatically generated">
          <a:extLst>
            <a:ext uri="{FF2B5EF4-FFF2-40B4-BE49-F238E27FC236}">
              <a16:creationId xmlns:a16="http://schemas.microsoft.com/office/drawing/2014/main" xmlns="" id="{849BF27D-9805-A2C8-C38A-C1FC907F16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" r:link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1" y="17335501"/>
          <a:ext cx="707775" cy="13454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190501</xdr:colOff>
      <xdr:row>27</xdr:row>
      <xdr:rowOff>1</xdr:rowOff>
    </xdr:from>
    <xdr:to>
      <xdr:col>0</xdr:col>
      <xdr:colOff>1464469</xdr:colOff>
      <xdr:row>27</xdr:row>
      <xdr:rowOff>1338783</xdr:rowOff>
    </xdr:to>
    <xdr:pic>
      <xdr:nvPicPr>
        <xdr:cNvPr id="17" name="Picture 16" descr="A person wearing a pink underwear&#10;&#10;Description automatically generated">
          <a:extLst>
            <a:ext uri="{FF2B5EF4-FFF2-40B4-BE49-F238E27FC236}">
              <a16:creationId xmlns:a16="http://schemas.microsoft.com/office/drawing/2014/main" xmlns="" id="{11A7B558-C211-0091-1997-C686FCA1DD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" r:link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1" y="21300282"/>
          <a:ext cx="1273968" cy="13387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297656</xdr:colOff>
      <xdr:row>26</xdr:row>
      <xdr:rowOff>23814</xdr:rowOff>
    </xdr:from>
    <xdr:to>
      <xdr:col>0</xdr:col>
      <xdr:colOff>1214437</xdr:colOff>
      <xdr:row>26</xdr:row>
      <xdr:rowOff>1230266</xdr:rowOff>
    </xdr:to>
    <xdr:pic>
      <xdr:nvPicPr>
        <xdr:cNvPr id="20" name="Picture 19" descr="A person wearing black shorts&#10;&#10;Description automatically generated">
          <a:extLst>
            <a:ext uri="{FF2B5EF4-FFF2-40B4-BE49-F238E27FC236}">
              <a16:creationId xmlns:a16="http://schemas.microsoft.com/office/drawing/2014/main" xmlns="" id="{F3C55CDF-F90A-4F5A-2D26-3F82AA2DC6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8" r:link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6" y="20062033"/>
          <a:ext cx="916781" cy="12064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404813</xdr:colOff>
      <xdr:row>28</xdr:row>
      <xdr:rowOff>1</xdr:rowOff>
    </xdr:from>
    <xdr:to>
      <xdr:col>0</xdr:col>
      <xdr:colOff>1293510</xdr:colOff>
      <xdr:row>28</xdr:row>
      <xdr:rowOff>1309687</xdr:rowOff>
    </xdr:to>
    <xdr:pic>
      <xdr:nvPicPr>
        <xdr:cNvPr id="21" name="Picture 20" descr="A person in a black jacket&#10;&#10;Description automatically generated">
          <a:extLst>
            <a:ext uri="{FF2B5EF4-FFF2-40B4-BE49-F238E27FC236}">
              <a16:creationId xmlns:a16="http://schemas.microsoft.com/office/drawing/2014/main" xmlns="" id="{9B90F2C6-20DF-FB69-B7B9-3A05DBD27F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 r:link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4813" y="22657595"/>
          <a:ext cx="888697" cy="13096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119065</xdr:colOff>
      <xdr:row>30</xdr:row>
      <xdr:rowOff>1</xdr:rowOff>
    </xdr:from>
    <xdr:to>
      <xdr:col>0</xdr:col>
      <xdr:colOff>1440917</xdr:colOff>
      <xdr:row>30</xdr:row>
      <xdr:rowOff>1321593</xdr:rowOff>
    </xdr:to>
    <xdr:pic>
      <xdr:nvPicPr>
        <xdr:cNvPr id="24" name="Picture 23" descr="A person wearing a blue garment&#10;&#10;Description automatically generated">
          <a:extLst>
            <a:ext uri="{FF2B5EF4-FFF2-40B4-BE49-F238E27FC236}">
              <a16:creationId xmlns:a16="http://schemas.microsoft.com/office/drawing/2014/main" xmlns="" id="{3569F6C0-004A-5005-1C8C-74B247E9D9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 r:link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5" y="25372220"/>
          <a:ext cx="1321852" cy="1321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142876</xdr:colOff>
      <xdr:row>30</xdr:row>
      <xdr:rowOff>1345406</xdr:rowOff>
    </xdr:from>
    <xdr:to>
      <xdr:col>0</xdr:col>
      <xdr:colOff>1226344</xdr:colOff>
      <xdr:row>31</xdr:row>
      <xdr:rowOff>1332090</xdr:rowOff>
    </xdr:to>
    <xdr:pic>
      <xdr:nvPicPr>
        <xdr:cNvPr id="26" name="Picture 25" descr="A person wearing a blue underwear&#10;&#10;Description automatically generated">
          <a:extLst>
            <a:ext uri="{FF2B5EF4-FFF2-40B4-BE49-F238E27FC236}">
              <a16:creationId xmlns:a16="http://schemas.microsoft.com/office/drawing/2014/main" xmlns="" id="{1BCF8F2C-6ACB-60F7-F660-393AB637DB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 r:link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6" y="26717625"/>
          <a:ext cx="1083468" cy="1343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369095</xdr:colOff>
      <xdr:row>31</xdr:row>
      <xdr:rowOff>1345407</xdr:rowOff>
    </xdr:from>
    <xdr:to>
      <xdr:col>0</xdr:col>
      <xdr:colOff>1114628</xdr:colOff>
      <xdr:row>32</xdr:row>
      <xdr:rowOff>1321593</xdr:rowOff>
    </xdr:to>
    <xdr:pic>
      <xdr:nvPicPr>
        <xdr:cNvPr id="27" name="Picture 26" descr="A person in a white dress&#10;&#10;Description automatically generated">
          <a:extLst>
            <a:ext uri="{FF2B5EF4-FFF2-40B4-BE49-F238E27FC236}">
              <a16:creationId xmlns:a16="http://schemas.microsoft.com/office/drawing/2014/main" xmlns="" id="{FACAC936-DE13-1929-FAA4-BAD5381782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6" r:link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095" y="28074938"/>
          <a:ext cx="745533" cy="133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381001</xdr:colOff>
      <xdr:row>33</xdr:row>
      <xdr:rowOff>23813</xdr:rowOff>
    </xdr:from>
    <xdr:to>
      <xdr:col>0</xdr:col>
      <xdr:colOff>1231152</xdr:colOff>
      <xdr:row>33</xdr:row>
      <xdr:rowOff>1345406</xdr:rowOff>
    </xdr:to>
    <xdr:pic>
      <xdr:nvPicPr>
        <xdr:cNvPr id="28" name="Picture 27" descr="A person with dreadlocks wearing a blue sweatshirt&#10;&#10;Description automatically generated">
          <a:extLst>
            <a:ext uri="{FF2B5EF4-FFF2-40B4-BE49-F238E27FC236}">
              <a16:creationId xmlns:a16="http://schemas.microsoft.com/office/drawing/2014/main" xmlns="" id="{2C09FE78-34BE-A3DC-F814-ED87F9A99E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8" r:link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1" y="29467969"/>
          <a:ext cx="850151" cy="1321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428626</xdr:colOff>
      <xdr:row>34</xdr:row>
      <xdr:rowOff>11908</xdr:rowOff>
    </xdr:from>
    <xdr:to>
      <xdr:col>0</xdr:col>
      <xdr:colOff>1218965</xdr:colOff>
      <xdr:row>34</xdr:row>
      <xdr:rowOff>1345406</xdr:rowOff>
    </xdr:to>
    <xdr:pic>
      <xdr:nvPicPr>
        <xdr:cNvPr id="31" name="Picture 30" descr="A person wearing a pink and white shirt&#10;&#10;Description automatically generated">
          <a:extLst>
            <a:ext uri="{FF2B5EF4-FFF2-40B4-BE49-F238E27FC236}">
              <a16:creationId xmlns:a16="http://schemas.microsoft.com/office/drawing/2014/main" xmlns="" id="{304087CA-D67B-A961-7DE9-16D3AAFDD7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0" r:link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6" y="30813377"/>
          <a:ext cx="790339" cy="13334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488156</xdr:colOff>
      <xdr:row>35</xdr:row>
      <xdr:rowOff>23814</xdr:rowOff>
    </xdr:from>
    <xdr:to>
      <xdr:col>0</xdr:col>
      <xdr:colOff>1131093</xdr:colOff>
      <xdr:row>35</xdr:row>
      <xdr:rowOff>1243546</xdr:rowOff>
    </xdr:to>
    <xdr:pic>
      <xdr:nvPicPr>
        <xdr:cNvPr id="32" name="Picture 31" descr="A person in a blue shirt&#10;&#10;Description automatically generated">
          <a:extLst>
            <a:ext uri="{FF2B5EF4-FFF2-40B4-BE49-F238E27FC236}">
              <a16:creationId xmlns:a16="http://schemas.microsoft.com/office/drawing/2014/main" xmlns="" id="{FC895048-52BC-6574-4840-1B676478E9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2" r:link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156" y="32182595"/>
          <a:ext cx="642937" cy="12197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</xdr:colOff>
      <xdr:row>36</xdr:row>
      <xdr:rowOff>1</xdr:rowOff>
    </xdr:from>
    <xdr:to>
      <xdr:col>0</xdr:col>
      <xdr:colOff>778443</xdr:colOff>
      <xdr:row>36</xdr:row>
      <xdr:rowOff>1333501</xdr:rowOff>
    </xdr:to>
    <xdr:pic>
      <xdr:nvPicPr>
        <xdr:cNvPr id="34" name="Picture 33" descr="A person wearing a sweatshirt&#10;&#10;Description automatically generated">
          <a:extLst>
            <a:ext uri="{FF2B5EF4-FFF2-40B4-BE49-F238E27FC236}">
              <a16:creationId xmlns:a16="http://schemas.microsoft.com/office/drawing/2014/main" xmlns="" id="{606EB496-C97B-4AE5-A181-406247CB89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4" r:link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34778157"/>
          <a:ext cx="778442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762001</xdr:colOff>
      <xdr:row>36</xdr:row>
      <xdr:rowOff>47627</xdr:rowOff>
    </xdr:from>
    <xdr:to>
      <xdr:col>0</xdr:col>
      <xdr:colOff>1607344</xdr:colOff>
      <xdr:row>36</xdr:row>
      <xdr:rowOff>1315858</xdr:rowOff>
    </xdr:to>
    <xdr:pic>
      <xdr:nvPicPr>
        <xdr:cNvPr id="35" name="Picture 34" descr="A person wearing a grey sweatshirt&#10;&#10;Description automatically generated">
          <a:extLst>
            <a:ext uri="{FF2B5EF4-FFF2-40B4-BE49-F238E27FC236}">
              <a16:creationId xmlns:a16="http://schemas.microsoft.com/office/drawing/2014/main" xmlns="" id="{8328587B-A464-A7D8-4F0D-20E02CF090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6" r:link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1" y="37540408"/>
          <a:ext cx="845343" cy="12682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535782</xdr:colOff>
      <xdr:row>39</xdr:row>
      <xdr:rowOff>11906</xdr:rowOff>
    </xdr:from>
    <xdr:to>
      <xdr:col>0</xdr:col>
      <xdr:colOff>1166812</xdr:colOff>
      <xdr:row>40</xdr:row>
      <xdr:rowOff>5239</xdr:rowOff>
    </xdr:to>
    <xdr:pic>
      <xdr:nvPicPr>
        <xdr:cNvPr id="37" name="Picture 36" descr="A person in a blue tank top&#10;&#10;Description automatically generated">
          <a:extLst>
            <a:ext uri="{FF2B5EF4-FFF2-40B4-BE49-F238E27FC236}">
              <a16:creationId xmlns:a16="http://schemas.microsoft.com/office/drawing/2014/main" xmlns="" id="{5F4D4A91-1487-30F6-F305-D7BE39AFF4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8" r:link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5782" y="38862000"/>
          <a:ext cx="631030" cy="13506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488157</xdr:colOff>
      <xdr:row>40</xdr:row>
      <xdr:rowOff>35721</xdr:rowOff>
    </xdr:from>
    <xdr:to>
      <xdr:col>0</xdr:col>
      <xdr:colOff>1143000</xdr:colOff>
      <xdr:row>40</xdr:row>
      <xdr:rowOff>1342845</xdr:rowOff>
    </xdr:to>
    <xdr:pic>
      <xdr:nvPicPr>
        <xdr:cNvPr id="38" name="Picture 37" descr="A person wearing a blue polo shirt&#10;&#10;Description automatically generated">
          <a:extLst>
            <a:ext uri="{FF2B5EF4-FFF2-40B4-BE49-F238E27FC236}">
              <a16:creationId xmlns:a16="http://schemas.microsoft.com/office/drawing/2014/main" xmlns="" id="{46A2EA27-DA69-8F71-D3E2-C52E55CB9E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0" r:link="rId1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157" y="40243127"/>
          <a:ext cx="654843" cy="1307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321469</xdr:colOff>
      <xdr:row>41</xdr:row>
      <xdr:rowOff>35720</xdr:rowOff>
    </xdr:from>
    <xdr:to>
      <xdr:col>0</xdr:col>
      <xdr:colOff>1273969</xdr:colOff>
      <xdr:row>42</xdr:row>
      <xdr:rowOff>19926</xdr:rowOff>
    </xdr:to>
    <xdr:pic>
      <xdr:nvPicPr>
        <xdr:cNvPr id="39" name="Picture 38" descr="A person wearing shorts and a jacket&#10;&#10;Description automatically generated">
          <a:extLst>
            <a:ext uri="{FF2B5EF4-FFF2-40B4-BE49-F238E27FC236}">
              <a16:creationId xmlns:a16="http://schemas.microsoft.com/office/drawing/2014/main" xmlns="" id="{75ED1E52-A7D2-4C5E-81B0-8E36546A9F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2" r:link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1469" y="41600439"/>
          <a:ext cx="952500" cy="1341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416719</xdr:colOff>
      <xdr:row>42</xdr:row>
      <xdr:rowOff>11907</xdr:rowOff>
    </xdr:from>
    <xdr:to>
      <xdr:col>0</xdr:col>
      <xdr:colOff>1131094</xdr:colOff>
      <xdr:row>42</xdr:row>
      <xdr:rowOff>1339207</xdr:rowOff>
    </xdr:to>
    <xdr:pic>
      <xdr:nvPicPr>
        <xdr:cNvPr id="41" name="Picture 40" descr="A person with her arms crossed&#10;&#10;Description automatically generated">
          <a:extLst>
            <a:ext uri="{FF2B5EF4-FFF2-40B4-BE49-F238E27FC236}">
              <a16:creationId xmlns:a16="http://schemas.microsoft.com/office/drawing/2014/main" xmlns="" id="{39A490BE-4752-9736-D4BC-F0DE6BE429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4" r:link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6719" y="42933938"/>
          <a:ext cx="714375" cy="132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416720</xdr:colOff>
      <xdr:row>43</xdr:row>
      <xdr:rowOff>35720</xdr:rowOff>
    </xdr:from>
    <xdr:to>
      <xdr:col>0</xdr:col>
      <xdr:colOff>1154906</xdr:colOff>
      <xdr:row>44</xdr:row>
      <xdr:rowOff>0</xdr:rowOff>
    </xdr:to>
    <xdr:pic>
      <xdr:nvPicPr>
        <xdr:cNvPr id="44" name="Picture 43" descr="A person in a black hoodie&#10;&#10;Description automatically generated">
          <a:extLst>
            <a:ext uri="{FF2B5EF4-FFF2-40B4-BE49-F238E27FC236}">
              <a16:creationId xmlns:a16="http://schemas.microsoft.com/office/drawing/2014/main" xmlns="" id="{FF3BFD0F-0FAB-F431-BC87-BB82FAF33B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6" r:link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6720" y="44315064"/>
          <a:ext cx="738186" cy="13218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345282</xdr:colOff>
      <xdr:row>24</xdr:row>
      <xdr:rowOff>11907</xdr:rowOff>
    </xdr:from>
    <xdr:to>
      <xdr:col>0</xdr:col>
      <xdr:colOff>1333500</xdr:colOff>
      <xdr:row>24</xdr:row>
      <xdr:rowOff>1315713</xdr:rowOff>
    </xdr:to>
    <xdr:pic>
      <xdr:nvPicPr>
        <xdr:cNvPr id="45" name="Picture 44" descr="A blue jacket with a white stripe&#10;&#10;Description automatically generated">
          <a:extLst>
            <a:ext uri="{FF2B5EF4-FFF2-40B4-BE49-F238E27FC236}">
              <a16:creationId xmlns:a16="http://schemas.microsoft.com/office/drawing/2014/main" xmlns="" id="{D2338F97-0971-82AA-3E42-BC8E86A899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 r:link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282" y="47005876"/>
          <a:ext cx="988218" cy="13038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392906</xdr:colOff>
      <xdr:row>45</xdr:row>
      <xdr:rowOff>23814</xdr:rowOff>
    </xdr:from>
    <xdr:to>
      <xdr:col>0</xdr:col>
      <xdr:colOff>1035843</xdr:colOff>
      <xdr:row>45</xdr:row>
      <xdr:rowOff>1317293</xdr:rowOff>
    </xdr:to>
    <xdr:pic>
      <xdr:nvPicPr>
        <xdr:cNvPr id="46" name="Picture 45" descr="A person in a black shirt&#10;&#10;Description automatically generated">
          <a:extLst>
            <a:ext uri="{FF2B5EF4-FFF2-40B4-BE49-F238E27FC236}">
              <a16:creationId xmlns:a16="http://schemas.microsoft.com/office/drawing/2014/main" xmlns="" id="{325864E4-C77F-7C92-7EAF-E9359AB50D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0" r:link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906" y="49732408"/>
          <a:ext cx="642937" cy="12934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273845</xdr:colOff>
      <xdr:row>45</xdr:row>
      <xdr:rowOff>1345406</xdr:rowOff>
    </xdr:from>
    <xdr:to>
      <xdr:col>0</xdr:col>
      <xdr:colOff>1262062</xdr:colOff>
      <xdr:row>47</xdr:row>
      <xdr:rowOff>14527</xdr:rowOff>
    </xdr:to>
    <xdr:pic>
      <xdr:nvPicPr>
        <xdr:cNvPr id="47" name="Picture 46" descr="A person wearing white shorts&#10;&#10;Description automatically generated">
          <a:extLst>
            <a:ext uri="{FF2B5EF4-FFF2-40B4-BE49-F238E27FC236}">
              <a16:creationId xmlns:a16="http://schemas.microsoft.com/office/drawing/2014/main" xmlns="" id="{953FF75B-CC39-E96F-8F82-62B3A444EF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2" r:link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45" y="51054000"/>
          <a:ext cx="988217" cy="12884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333375</xdr:colOff>
      <xdr:row>47</xdr:row>
      <xdr:rowOff>35720</xdr:rowOff>
    </xdr:from>
    <xdr:to>
      <xdr:col>0</xdr:col>
      <xdr:colOff>1188060</xdr:colOff>
      <xdr:row>48</xdr:row>
      <xdr:rowOff>0</xdr:rowOff>
    </xdr:to>
    <xdr:pic>
      <xdr:nvPicPr>
        <xdr:cNvPr id="49" name="Picture 48" descr="A person in a light green jacket&#10;&#10;Description automatically generated">
          <a:extLst>
            <a:ext uri="{FF2B5EF4-FFF2-40B4-BE49-F238E27FC236}">
              <a16:creationId xmlns:a16="http://schemas.microsoft.com/office/drawing/2014/main" xmlns="" id="{6A61E73D-6592-6523-35B0-0698D5DCD2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4" r:link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52363689"/>
          <a:ext cx="854685" cy="1321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202408</xdr:colOff>
      <xdr:row>48</xdr:row>
      <xdr:rowOff>11908</xdr:rowOff>
    </xdr:from>
    <xdr:to>
      <xdr:col>0</xdr:col>
      <xdr:colOff>1532624</xdr:colOff>
      <xdr:row>48</xdr:row>
      <xdr:rowOff>1321595</xdr:rowOff>
    </xdr:to>
    <xdr:pic>
      <xdr:nvPicPr>
        <xdr:cNvPr id="50" name="Picture 49" descr="A person in a purple shirt&#10;&#10;Description automatically generated">
          <a:extLst>
            <a:ext uri="{FF2B5EF4-FFF2-40B4-BE49-F238E27FC236}">
              <a16:creationId xmlns:a16="http://schemas.microsoft.com/office/drawing/2014/main" xmlns="" id="{529978CE-0AAA-4D8F-B7D8-15CE42DBD0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6" r:link="rId1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408" y="53697189"/>
          <a:ext cx="1330216" cy="13096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452439</xdr:colOff>
      <xdr:row>147</xdr:row>
      <xdr:rowOff>11907</xdr:rowOff>
    </xdr:from>
    <xdr:to>
      <xdr:col>0</xdr:col>
      <xdr:colOff>1166813</xdr:colOff>
      <xdr:row>148</xdr:row>
      <xdr:rowOff>530</xdr:rowOff>
    </xdr:to>
    <xdr:pic>
      <xdr:nvPicPr>
        <xdr:cNvPr id="51" name="Picture 50" descr="A black coat with a hood&#10;&#10;Description automatically generated">
          <a:extLst>
            <a:ext uri="{FF2B5EF4-FFF2-40B4-BE49-F238E27FC236}">
              <a16:creationId xmlns:a16="http://schemas.microsoft.com/office/drawing/2014/main" xmlns="" id="{C1E5B8B6-8FED-6E97-20BA-481AF1CDA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8" r:link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9" y="56411813"/>
          <a:ext cx="714374" cy="13459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440533</xdr:colOff>
      <xdr:row>50</xdr:row>
      <xdr:rowOff>47627</xdr:rowOff>
    </xdr:from>
    <xdr:to>
      <xdr:col>0</xdr:col>
      <xdr:colOff>1333893</xdr:colOff>
      <xdr:row>50</xdr:row>
      <xdr:rowOff>1333501</xdr:rowOff>
    </xdr:to>
    <xdr:pic>
      <xdr:nvPicPr>
        <xdr:cNvPr id="53" name="Picture 52" descr="A close-up of a blue shirt&#10;&#10;Description automatically generated">
          <a:extLst>
            <a:ext uri="{FF2B5EF4-FFF2-40B4-BE49-F238E27FC236}">
              <a16:creationId xmlns:a16="http://schemas.microsoft.com/office/drawing/2014/main" xmlns="" id="{D6E9F672-7F49-A2A9-36B3-6CC6F09D55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0" r:link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0533" y="57804846"/>
          <a:ext cx="893360" cy="1285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440531</xdr:colOff>
      <xdr:row>52</xdr:row>
      <xdr:rowOff>1</xdr:rowOff>
    </xdr:from>
    <xdr:to>
      <xdr:col>0</xdr:col>
      <xdr:colOff>1216760</xdr:colOff>
      <xdr:row>52</xdr:row>
      <xdr:rowOff>1321593</xdr:rowOff>
    </xdr:to>
    <xdr:pic>
      <xdr:nvPicPr>
        <xdr:cNvPr id="54" name="Picture 53" descr="A pink and white tank top&#10;&#10;Description automatically generated">
          <a:extLst>
            <a:ext uri="{FF2B5EF4-FFF2-40B4-BE49-F238E27FC236}">
              <a16:creationId xmlns:a16="http://schemas.microsoft.com/office/drawing/2014/main" xmlns="" id="{276FF390-F383-D849-D64A-50572BB00E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2" r:link="rId1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0531" y="60471845"/>
          <a:ext cx="776229" cy="1321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53</xdr:row>
      <xdr:rowOff>214312</xdr:rowOff>
    </xdr:from>
    <xdr:to>
      <xdr:col>0</xdr:col>
      <xdr:colOff>1622052</xdr:colOff>
      <xdr:row>53</xdr:row>
      <xdr:rowOff>1107281</xdr:rowOff>
    </xdr:to>
    <xdr:pic>
      <xdr:nvPicPr>
        <xdr:cNvPr id="55" name="Picture 54" descr="A close-up of a person's body&#10;&#10;Description automatically generated">
          <a:extLst>
            <a:ext uri="{FF2B5EF4-FFF2-40B4-BE49-F238E27FC236}">
              <a16:creationId xmlns:a16="http://schemas.microsoft.com/office/drawing/2014/main" xmlns="" id="{CD0E732F-3842-8A77-53BC-EF658E609A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4" r:link="rId1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043468"/>
          <a:ext cx="1622052" cy="8929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464344</xdr:colOff>
      <xdr:row>53</xdr:row>
      <xdr:rowOff>1345408</xdr:rowOff>
    </xdr:from>
    <xdr:to>
      <xdr:col>0</xdr:col>
      <xdr:colOff>1107281</xdr:colOff>
      <xdr:row>54</xdr:row>
      <xdr:rowOff>1301297</xdr:rowOff>
    </xdr:to>
    <xdr:pic>
      <xdr:nvPicPr>
        <xdr:cNvPr id="57" name="Picture 56" descr="A person wearing grey shorts&#10;&#10;Description automatically generated">
          <a:extLst>
            <a:ext uri="{FF2B5EF4-FFF2-40B4-BE49-F238E27FC236}">
              <a16:creationId xmlns:a16="http://schemas.microsoft.com/office/drawing/2014/main" xmlns="" id="{EBAF4EA9-CCCC-E94B-8BCD-3EC5F61904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6" r:link="rId1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344" y="63174564"/>
          <a:ext cx="642937" cy="13132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392907</xdr:colOff>
      <xdr:row>55</xdr:row>
      <xdr:rowOff>11908</xdr:rowOff>
    </xdr:from>
    <xdr:to>
      <xdr:col>0</xdr:col>
      <xdr:colOff>1262062</xdr:colOff>
      <xdr:row>55</xdr:row>
      <xdr:rowOff>1315896</xdr:rowOff>
    </xdr:to>
    <xdr:pic>
      <xdr:nvPicPr>
        <xdr:cNvPr id="58" name="Picture 57" descr="A person wearing a black and white shirt&#10;&#10;Description automatically generated">
          <a:extLst>
            <a:ext uri="{FF2B5EF4-FFF2-40B4-BE49-F238E27FC236}">
              <a16:creationId xmlns:a16="http://schemas.microsoft.com/office/drawing/2014/main" xmlns="" id="{ED74A2EC-A5C0-B7A4-EE99-29C784CCC3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8" r:link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907" y="64555689"/>
          <a:ext cx="869155" cy="13039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273844</xdr:colOff>
      <xdr:row>57</xdr:row>
      <xdr:rowOff>23814</xdr:rowOff>
    </xdr:from>
    <xdr:to>
      <xdr:col>0</xdr:col>
      <xdr:colOff>1361643</xdr:colOff>
      <xdr:row>57</xdr:row>
      <xdr:rowOff>1345408</xdr:rowOff>
    </xdr:to>
    <xdr:pic>
      <xdr:nvPicPr>
        <xdr:cNvPr id="67" name="Picture 66" descr="A person in a pink tank top&#10;&#10;Description automatically generated">
          <a:extLst>
            <a:ext uri="{FF2B5EF4-FFF2-40B4-BE49-F238E27FC236}">
              <a16:creationId xmlns:a16="http://schemas.microsoft.com/office/drawing/2014/main" xmlns="" id="{F41D0660-8F47-1312-A516-5EE65C8633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0" r:link="rId1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44" y="67282220"/>
          <a:ext cx="1087799" cy="13215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166688</xdr:colOff>
      <xdr:row>58</xdr:row>
      <xdr:rowOff>23813</xdr:rowOff>
    </xdr:from>
    <xdr:to>
      <xdr:col>0</xdr:col>
      <xdr:colOff>1236373</xdr:colOff>
      <xdr:row>59</xdr:row>
      <xdr:rowOff>11907</xdr:rowOff>
    </xdr:to>
    <xdr:pic>
      <xdr:nvPicPr>
        <xdr:cNvPr id="68" name="Picture 67" descr="A person wearing shorts&#10;&#10;Description automatically generated">
          <a:extLst>
            <a:ext uri="{FF2B5EF4-FFF2-40B4-BE49-F238E27FC236}">
              <a16:creationId xmlns:a16="http://schemas.microsoft.com/office/drawing/2014/main" xmlns="" id="{C2129CAD-53B6-76B5-A6DA-FBAFC69575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2" r:link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688" y="68639532"/>
          <a:ext cx="1069685" cy="1345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357190</xdr:colOff>
      <xdr:row>59</xdr:row>
      <xdr:rowOff>59533</xdr:rowOff>
    </xdr:from>
    <xdr:to>
      <xdr:col>0</xdr:col>
      <xdr:colOff>1023412</xdr:colOff>
      <xdr:row>60</xdr:row>
      <xdr:rowOff>0</xdr:rowOff>
    </xdr:to>
    <xdr:pic>
      <xdr:nvPicPr>
        <xdr:cNvPr id="69" name="Picture 68" descr="A person in a black jacket&#10;&#10;Description automatically generated">
          <a:extLst>
            <a:ext uri="{FF2B5EF4-FFF2-40B4-BE49-F238E27FC236}">
              <a16:creationId xmlns:a16="http://schemas.microsoft.com/office/drawing/2014/main" xmlns="" id="{21BC3091-23BC-4C02-F6D3-38C8A4453F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4" r:link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90" y="70032564"/>
          <a:ext cx="666222" cy="1297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140</xdr:row>
      <xdr:rowOff>95251</xdr:rowOff>
    </xdr:from>
    <xdr:to>
      <xdr:col>0</xdr:col>
      <xdr:colOff>1631156</xdr:colOff>
      <xdr:row>140</xdr:row>
      <xdr:rowOff>1272453</xdr:rowOff>
    </xdr:to>
    <xdr:pic>
      <xdr:nvPicPr>
        <xdr:cNvPr id="70" name="Picture 69" descr="A person wearing a skirt&#10;&#10;Description automatically generated">
          <a:extLst>
            <a:ext uri="{FF2B5EF4-FFF2-40B4-BE49-F238E27FC236}">
              <a16:creationId xmlns:a16="http://schemas.microsoft.com/office/drawing/2014/main" xmlns="" id="{0615ABC7-C39C-615C-B9B8-CD9E4A082F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6" r:link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25595"/>
          <a:ext cx="1631156" cy="11772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345282</xdr:colOff>
      <xdr:row>63</xdr:row>
      <xdr:rowOff>11908</xdr:rowOff>
    </xdr:from>
    <xdr:to>
      <xdr:col>0</xdr:col>
      <xdr:colOff>1073691</xdr:colOff>
      <xdr:row>63</xdr:row>
      <xdr:rowOff>1345408</xdr:rowOff>
    </xdr:to>
    <xdr:pic>
      <xdr:nvPicPr>
        <xdr:cNvPr id="77" name="Picture 76" descr="A person wearing brown pants&#10;&#10;Description automatically generated">
          <a:extLst>
            <a:ext uri="{FF2B5EF4-FFF2-40B4-BE49-F238E27FC236}">
              <a16:creationId xmlns:a16="http://schemas.microsoft.com/office/drawing/2014/main" xmlns="" id="{53E731B6-0685-6DFC-DC51-0BC9620613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8" r:link="rId1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282" y="76771502"/>
          <a:ext cx="728409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357189</xdr:colOff>
      <xdr:row>64</xdr:row>
      <xdr:rowOff>11907</xdr:rowOff>
    </xdr:from>
    <xdr:to>
      <xdr:col>0</xdr:col>
      <xdr:colOff>1047750</xdr:colOff>
      <xdr:row>64</xdr:row>
      <xdr:rowOff>1348997</xdr:rowOff>
    </xdr:to>
    <xdr:pic>
      <xdr:nvPicPr>
        <xdr:cNvPr id="85" name="Picture 84" descr="A person in a white shirt&#10;&#10;Description automatically generated">
          <a:extLst>
            <a:ext uri="{FF2B5EF4-FFF2-40B4-BE49-F238E27FC236}">
              <a16:creationId xmlns:a16="http://schemas.microsoft.com/office/drawing/2014/main" xmlns="" id="{73459190-2C12-8DA1-36D0-1DE67CCAED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0" r:link="rId1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9" y="78128813"/>
          <a:ext cx="690561" cy="133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166689</xdr:colOff>
      <xdr:row>65</xdr:row>
      <xdr:rowOff>23813</xdr:rowOff>
    </xdr:from>
    <xdr:to>
      <xdr:col>0</xdr:col>
      <xdr:colOff>1500188</xdr:colOff>
      <xdr:row>65</xdr:row>
      <xdr:rowOff>1346111</xdr:rowOff>
    </xdr:to>
    <xdr:pic>
      <xdr:nvPicPr>
        <xdr:cNvPr id="86" name="Picture 85" descr="A person wearing a white skirt&#10;&#10;Description automatically generated">
          <a:extLst>
            <a:ext uri="{FF2B5EF4-FFF2-40B4-BE49-F238E27FC236}">
              <a16:creationId xmlns:a16="http://schemas.microsoft.com/office/drawing/2014/main" xmlns="" id="{FC80E22C-2CF6-113D-C141-53DCF8A449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2" r:link="rId1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689" y="79498032"/>
          <a:ext cx="1333499" cy="1322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511970</xdr:colOff>
      <xdr:row>67</xdr:row>
      <xdr:rowOff>11907</xdr:rowOff>
    </xdr:from>
    <xdr:to>
      <xdr:col>0</xdr:col>
      <xdr:colOff>1248681</xdr:colOff>
      <xdr:row>67</xdr:row>
      <xdr:rowOff>1345406</xdr:rowOff>
    </xdr:to>
    <xdr:pic>
      <xdr:nvPicPr>
        <xdr:cNvPr id="94" name="Picture 93" descr="A white shirt with a black and white design on it&#10;&#10;Description automatically generated">
          <a:extLst>
            <a:ext uri="{FF2B5EF4-FFF2-40B4-BE49-F238E27FC236}">
              <a16:creationId xmlns:a16="http://schemas.microsoft.com/office/drawing/2014/main" xmlns="" id="{A31FD7AA-C39C-9CAF-1402-4E141A98F3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4" r:link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1970" y="83558063"/>
          <a:ext cx="736711" cy="133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309563</xdr:colOff>
      <xdr:row>23</xdr:row>
      <xdr:rowOff>11906</xdr:rowOff>
    </xdr:from>
    <xdr:to>
      <xdr:col>0</xdr:col>
      <xdr:colOff>1309688</xdr:colOff>
      <xdr:row>23</xdr:row>
      <xdr:rowOff>1336097</xdr:rowOff>
    </xdr:to>
    <xdr:pic>
      <xdr:nvPicPr>
        <xdr:cNvPr id="95" name="Picture 94" descr="A black jacket with a logo on it&#10;&#10;Description automatically generated">
          <a:extLst>
            <a:ext uri="{FF2B5EF4-FFF2-40B4-BE49-F238E27FC236}">
              <a16:creationId xmlns:a16="http://schemas.microsoft.com/office/drawing/2014/main" xmlns="" id="{3784C259-6561-CD7C-7375-DDFB446389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6" r:link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3" y="84915375"/>
          <a:ext cx="1000125" cy="13241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333375</xdr:colOff>
      <xdr:row>68</xdr:row>
      <xdr:rowOff>23812</xdr:rowOff>
    </xdr:from>
    <xdr:to>
      <xdr:col>0</xdr:col>
      <xdr:colOff>1357312</xdr:colOff>
      <xdr:row>68</xdr:row>
      <xdr:rowOff>1319157</xdr:rowOff>
    </xdr:to>
    <xdr:pic>
      <xdr:nvPicPr>
        <xdr:cNvPr id="99" name="Picture 98" descr="A person wearing a grey outfit&#10;&#10;Description automatically generated">
          <a:extLst>
            <a:ext uri="{FF2B5EF4-FFF2-40B4-BE49-F238E27FC236}">
              <a16:creationId xmlns:a16="http://schemas.microsoft.com/office/drawing/2014/main" xmlns="" id="{876BE5ED-B0F3-F7C2-DAB3-70CA6ED8C9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8" r:link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86284593"/>
          <a:ext cx="1023937" cy="12953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297658</xdr:colOff>
      <xdr:row>69</xdr:row>
      <xdr:rowOff>1</xdr:rowOff>
    </xdr:from>
    <xdr:to>
      <xdr:col>0</xdr:col>
      <xdr:colOff>1393032</xdr:colOff>
      <xdr:row>69</xdr:row>
      <xdr:rowOff>1346975</xdr:rowOff>
    </xdr:to>
    <xdr:pic>
      <xdr:nvPicPr>
        <xdr:cNvPr id="5" name="Picture 4" descr="A person in a black hoodie&#10;&#10;Description automatically generated">
          <a:extLst>
            <a:ext uri="{FF2B5EF4-FFF2-40B4-BE49-F238E27FC236}">
              <a16:creationId xmlns:a16="http://schemas.microsoft.com/office/drawing/2014/main" xmlns="" id="{ABFE6601-4C82-AE75-D358-F3AD58B549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0" r:link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8" y="87618095"/>
          <a:ext cx="1095374" cy="1346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404813</xdr:colOff>
      <xdr:row>70</xdr:row>
      <xdr:rowOff>11908</xdr:rowOff>
    </xdr:from>
    <xdr:to>
      <xdr:col>0</xdr:col>
      <xdr:colOff>1298169</xdr:colOff>
      <xdr:row>70</xdr:row>
      <xdr:rowOff>1345408</xdr:rowOff>
    </xdr:to>
    <xdr:pic>
      <xdr:nvPicPr>
        <xdr:cNvPr id="9" name="Picture 8" descr="A person in a dress&#10;&#10;Description automatically generated">
          <a:extLst>
            <a:ext uri="{FF2B5EF4-FFF2-40B4-BE49-F238E27FC236}">
              <a16:creationId xmlns:a16="http://schemas.microsoft.com/office/drawing/2014/main" xmlns="" id="{1E3CA324-3A7F-704C-6B4D-9E8AB83AD3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2" r:link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4813" y="88987314"/>
          <a:ext cx="893356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285751</xdr:colOff>
      <xdr:row>71</xdr:row>
      <xdr:rowOff>23814</xdr:rowOff>
    </xdr:from>
    <xdr:to>
      <xdr:col>0</xdr:col>
      <xdr:colOff>1165674</xdr:colOff>
      <xdr:row>71</xdr:row>
      <xdr:rowOff>1345407</xdr:rowOff>
    </xdr:to>
    <xdr:pic>
      <xdr:nvPicPr>
        <xdr:cNvPr id="23" name="Picture 22" descr="A person wearing black pants&#10;&#10;Description automatically generated">
          <a:extLst>
            <a:ext uri="{FF2B5EF4-FFF2-40B4-BE49-F238E27FC236}">
              <a16:creationId xmlns:a16="http://schemas.microsoft.com/office/drawing/2014/main" xmlns="" id="{A40BE000-0BDD-330B-FE7B-5236DD7CA8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4" r:link="rId2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1" y="91618595"/>
          <a:ext cx="879923" cy="1321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250032</xdr:colOff>
      <xdr:row>72</xdr:row>
      <xdr:rowOff>11907</xdr:rowOff>
    </xdr:from>
    <xdr:to>
      <xdr:col>0</xdr:col>
      <xdr:colOff>1292445</xdr:colOff>
      <xdr:row>73</xdr:row>
      <xdr:rowOff>1</xdr:rowOff>
    </xdr:to>
    <xdr:pic>
      <xdr:nvPicPr>
        <xdr:cNvPr id="25" name="Picture 24" descr="A person in a white shirt&#10;&#10;Description automatically generated">
          <a:extLst>
            <a:ext uri="{FF2B5EF4-FFF2-40B4-BE49-F238E27FC236}">
              <a16:creationId xmlns:a16="http://schemas.microsoft.com/office/drawing/2014/main" xmlns="" id="{149C1795-FF36-603E-2FA8-BB8945A17C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6" r:link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032" y="92964001"/>
          <a:ext cx="1042413" cy="1345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190501</xdr:colOff>
      <xdr:row>73</xdr:row>
      <xdr:rowOff>47626</xdr:rowOff>
    </xdr:from>
    <xdr:to>
      <xdr:col>0</xdr:col>
      <xdr:colOff>1166812</xdr:colOff>
      <xdr:row>74</xdr:row>
      <xdr:rowOff>0</xdr:rowOff>
    </xdr:to>
    <xdr:pic>
      <xdr:nvPicPr>
        <xdr:cNvPr id="36" name="Picture 35" descr="A person wearing black pants&#10;&#10;Description automatically generated">
          <a:extLst>
            <a:ext uri="{FF2B5EF4-FFF2-40B4-BE49-F238E27FC236}">
              <a16:creationId xmlns:a16="http://schemas.microsoft.com/office/drawing/2014/main" xmlns="" id="{4F94F37B-741F-571D-C26A-43F2B4B1B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8" r:link="rId2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1" y="94357032"/>
          <a:ext cx="976311" cy="1241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142876</xdr:colOff>
      <xdr:row>74</xdr:row>
      <xdr:rowOff>0</xdr:rowOff>
    </xdr:from>
    <xdr:to>
      <xdr:col>0</xdr:col>
      <xdr:colOff>1500187</xdr:colOff>
      <xdr:row>74</xdr:row>
      <xdr:rowOff>1349091</xdr:rowOff>
    </xdr:to>
    <xdr:pic>
      <xdr:nvPicPr>
        <xdr:cNvPr id="63" name="Picture 62" descr="A person in a black shirt&#10;&#10;Description automatically generated">
          <a:extLst>
            <a:ext uri="{FF2B5EF4-FFF2-40B4-BE49-F238E27FC236}">
              <a16:creationId xmlns:a16="http://schemas.microsoft.com/office/drawing/2014/main" xmlns="" id="{34C37931-194E-B89C-F263-365E0CABFF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0" r:link="rId2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6" y="98286094"/>
          <a:ext cx="1357311" cy="13490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83344</xdr:colOff>
      <xdr:row>75</xdr:row>
      <xdr:rowOff>1</xdr:rowOff>
    </xdr:from>
    <xdr:to>
      <xdr:col>0</xdr:col>
      <xdr:colOff>1431650</xdr:colOff>
      <xdr:row>75</xdr:row>
      <xdr:rowOff>1345407</xdr:rowOff>
    </xdr:to>
    <xdr:pic>
      <xdr:nvPicPr>
        <xdr:cNvPr id="100" name="Picture 99" descr="A person wearing a pink skirt&#10;&#10;Description automatically generated">
          <a:extLst>
            <a:ext uri="{FF2B5EF4-FFF2-40B4-BE49-F238E27FC236}">
              <a16:creationId xmlns:a16="http://schemas.microsoft.com/office/drawing/2014/main" xmlns="" id="{87A01BCB-F337-C60C-C303-9584C9A852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2" r:link="rId2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4" y="99643407"/>
          <a:ext cx="1348306" cy="1345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130969</xdr:colOff>
      <xdr:row>76</xdr:row>
      <xdr:rowOff>0</xdr:rowOff>
    </xdr:from>
    <xdr:to>
      <xdr:col>0</xdr:col>
      <xdr:colOff>1440656</xdr:colOff>
      <xdr:row>76</xdr:row>
      <xdr:rowOff>1323429</xdr:rowOff>
    </xdr:to>
    <xdr:pic>
      <xdr:nvPicPr>
        <xdr:cNvPr id="102" name="Picture 101" descr="A person wearing white shorts and a tank top&#10;&#10;Description automatically generated">
          <a:extLst>
            <a:ext uri="{FF2B5EF4-FFF2-40B4-BE49-F238E27FC236}">
              <a16:creationId xmlns:a16="http://schemas.microsoft.com/office/drawing/2014/main" xmlns="" id="{C4EE4C00-FDFE-E6BA-42E1-47CAE5C647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4" r:link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969" y="101000719"/>
          <a:ext cx="1309687" cy="1323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464343</xdr:colOff>
      <xdr:row>77</xdr:row>
      <xdr:rowOff>23813</xdr:rowOff>
    </xdr:from>
    <xdr:to>
      <xdr:col>0</xdr:col>
      <xdr:colOff>1120642</xdr:colOff>
      <xdr:row>77</xdr:row>
      <xdr:rowOff>1357312</xdr:rowOff>
    </xdr:to>
    <xdr:pic>
      <xdr:nvPicPr>
        <xdr:cNvPr id="105" name="Picture 104" descr="A person in a dress&#10;&#10;Description automatically generated">
          <a:extLst>
            <a:ext uri="{FF2B5EF4-FFF2-40B4-BE49-F238E27FC236}">
              <a16:creationId xmlns:a16="http://schemas.microsoft.com/office/drawing/2014/main" xmlns="" id="{3884387E-BFF5-96D3-66B5-75537621ED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6" r:link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343" y="102381844"/>
          <a:ext cx="656299" cy="133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369095</xdr:colOff>
      <xdr:row>79</xdr:row>
      <xdr:rowOff>23814</xdr:rowOff>
    </xdr:from>
    <xdr:to>
      <xdr:col>0</xdr:col>
      <xdr:colOff>1048124</xdr:colOff>
      <xdr:row>80</xdr:row>
      <xdr:rowOff>11906</xdr:rowOff>
    </xdr:to>
    <xdr:pic>
      <xdr:nvPicPr>
        <xdr:cNvPr id="107" name="Picture 106" descr="A person in a black coat&#10;&#10;Description automatically generated">
          <a:extLst>
            <a:ext uri="{FF2B5EF4-FFF2-40B4-BE49-F238E27FC236}">
              <a16:creationId xmlns:a16="http://schemas.microsoft.com/office/drawing/2014/main" xmlns="" id="{C95E4CD8-F4B5-604D-0492-B512D08913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8" r:link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095" y="105096470"/>
          <a:ext cx="679029" cy="13454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297656</xdr:colOff>
      <xdr:row>80</xdr:row>
      <xdr:rowOff>11907</xdr:rowOff>
    </xdr:from>
    <xdr:to>
      <xdr:col>0</xdr:col>
      <xdr:colOff>1194439</xdr:colOff>
      <xdr:row>80</xdr:row>
      <xdr:rowOff>1321593</xdr:rowOff>
    </xdr:to>
    <xdr:pic>
      <xdr:nvPicPr>
        <xdr:cNvPr id="108" name="Picture 107" descr="A person with curly hair wearing a grey sweater&#10;&#10;Description automatically generated">
          <a:extLst>
            <a:ext uri="{FF2B5EF4-FFF2-40B4-BE49-F238E27FC236}">
              <a16:creationId xmlns:a16="http://schemas.microsoft.com/office/drawing/2014/main" xmlns="" id="{5DC681E3-3980-8125-E87B-3447138B9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0" r:link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6" y="106441876"/>
          <a:ext cx="896783" cy="13096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333376</xdr:colOff>
      <xdr:row>81</xdr:row>
      <xdr:rowOff>1</xdr:rowOff>
    </xdr:from>
    <xdr:to>
      <xdr:col>0</xdr:col>
      <xdr:colOff>1172123</xdr:colOff>
      <xdr:row>82</xdr:row>
      <xdr:rowOff>0</xdr:rowOff>
    </xdr:to>
    <xdr:pic>
      <xdr:nvPicPr>
        <xdr:cNvPr id="109" name="Picture 108" descr="A person in a black vest&#10;&#10;Description automatically generated">
          <a:extLst>
            <a:ext uri="{FF2B5EF4-FFF2-40B4-BE49-F238E27FC236}">
              <a16:creationId xmlns:a16="http://schemas.microsoft.com/office/drawing/2014/main" xmlns="" id="{2529CB69-88A2-B03B-A403-BE44A57F73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2" r:link="rId2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6" y="107787282"/>
          <a:ext cx="838747" cy="13573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154782</xdr:colOff>
      <xdr:row>82</xdr:row>
      <xdr:rowOff>1</xdr:rowOff>
    </xdr:from>
    <xdr:to>
      <xdr:col>0</xdr:col>
      <xdr:colOff>1206007</xdr:colOff>
      <xdr:row>83</xdr:row>
      <xdr:rowOff>1</xdr:rowOff>
    </xdr:to>
    <xdr:pic>
      <xdr:nvPicPr>
        <xdr:cNvPr id="110" name="Picture 109" descr="A person wearing purple leggings&#10;&#10;Description automatically generated">
          <a:extLst>
            <a:ext uri="{FF2B5EF4-FFF2-40B4-BE49-F238E27FC236}">
              <a16:creationId xmlns:a16="http://schemas.microsoft.com/office/drawing/2014/main" xmlns="" id="{4FECF4EC-A397-7EA4-842B-3AA9BB9E19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4" r:link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782" y="109144595"/>
          <a:ext cx="1051225" cy="13573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71439</xdr:colOff>
      <xdr:row>83</xdr:row>
      <xdr:rowOff>11908</xdr:rowOff>
    </xdr:from>
    <xdr:to>
      <xdr:col>0</xdr:col>
      <xdr:colOff>1416844</xdr:colOff>
      <xdr:row>83</xdr:row>
      <xdr:rowOff>1338652</xdr:rowOff>
    </xdr:to>
    <xdr:pic>
      <xdr:nvPicPr>
        <xdr:cNvPr id="111" name="Picture 110" descr="A person in a purple tracksuit&#10;&#10;Description automatically generated">
          <a:extLst>
            <a:ext uri="{FF2B5EF4-FFF2-40B4-BE49-F238E27FC236}">
              <a16:creationId xmlns:a16="http://schemas.microsoft.com/office/drawing/2014/main" xmlns="" id="{DCD00D64-5AB7-496A-F4B5-50E82CFD16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6" r:link="rId2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9" y="110513814"/>
          <a:ext cx="1345405" cy="132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142876</xdr:colOff>
      <xdr:row>87</xdr:row>
      <xdr:rowOff>11906</xdr:rowOff>
    </xdr:from>
    <xdr:to>
      <xdr:col>0</xdr:col>
      <xdr:colOff>1440657</xdr:colOff>
      <xdr:row>87</xdr:row>
      <xdr:rowOff>1309687</xdr:rowOff>
    </xdr:to>
    <xdr:pic>
      <xdr:nvPicPr>
        <xdr:cNvPr id="116" name="Picture 115" descr="A person in a white and grey outfit&#10;&#10;Description automatically generated">
          <a:extLst>
            <a:ext uri="{FF2B5EF4-FFF2-40B4-BE49-F238E27FC236}">
              <a16:creationId xmlns:a16="http://schemas.microsoft.com/office/drawing/2014/main" xmlns="" id="{D4E1738F-386B-B4BE-AC08-07D75056C7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8" r:link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6" y="111871125"/>
          <a:ext cx="1297781" cy="1297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166689</xdr:colOff>
      <xdr:row>84</xdr:row>
      <xdr:rowOff>11906</xdr:rowOff>
    </xdr:from>
    <xdr:to>
      <xdr:col>0</xdr:col>
      <xdr:colOff>1505594</xdr:colOff>
      <xdr:row>85</xdr:row>
      <xdr:rowOff>0</xdr:rowOff>
    </xdr:to>
    <xdr:pic>
      <xdr:nvPicPr>
        <xdr:cNvPr id="118" name="Picture 117" descr="A person in a grey dress&#10;&#10;Description automatically generated">
          <a:extLst>
            <a:ext uri="{FF2B5EF4-FFF2-40B4-BE49-F238E27FC236}">
              <a16:creationId xmlns:a16="http://schemas.microsoft.com/office/drawing/2014/main" xmlns="" id="{7FC3830B-822F-97D4-AA85-BAD0A63D03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0" r:link="rId2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689" y="113228437"/>
          <a:ext cx="1338905" cy="13692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297656</xdr:colOff>
      <xdr:row>85</xdr:row>
      <xdr:rowOff>1</xdr:rowOff>
    </xdr:from>
    <xdr:to>
      <xdr:col>0</xdr:col>
      <xdr:colOff>1285875</xdr:colOff>
      <xdr:row>85</xdr:row>
      <xdr:rowOff>1352245</xdr:rowOff>
    </xdr:to>
    <xdr:pic>
      <xdr:nvPicPr>
        <xdr:cNvPr id="119" name="Picture 118" descr="A purple and black tank top&#10;&#10;Description automatically generated">
          <a:extLst>
            <a:ext uri="{FF2B5EF4-FFF2-40B4-BE49-F238E27FC236}">
              <a16:creationId xmlns:a16="http://schemas.microsoft.com/office/drawing/2014/main" xmlns="" id="{CE7D31A4-A40C-EE1C-0F9E-CE9CF6F41F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2" r:link="rId2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6" y="115931157"/>
          <a:ext cx="988219" cy="1352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273843</xdr:colOff>
      <xdr:row>88</xdr:row>
      <xdr:rowOff>47625</xdr:rowOff>
    </xdr:from>
    <xdr:to>
      <xdr:col>0</xdr:col>
      <xdr:colOff>1282590</xdr:colOff>
      <xdr:row>88</xdr:row>
      <xdr:rowOff>1285877</xdr:rowOff>
    </xdr:to>
    <xdr:pic>
      <xdr:nvPicPr>
        <xdr:cNvPr id="122" name="Picture 121" descr="A person wearing a black and yellow tank top&#10;&#10;Description automatically generated">
          <a:extLst>
            <a:ext uri="{FF2B5EF4-FFF2-40B4-BE49-F238E27FC236}">
              <a16:creationId xmlns:a16="http://schemas.microsoft.com/office/drawing/2014/main" xmlns="" id="{AA8037A9-CCBD-3B63-1DEF-E55A8E4F68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4" r:link="rId2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43" y="111906844"/>
          <a:ext cx="1008747" cy="12382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321470</xdr:colOff>
      <xdr:row>88</xdr:row>
      <xdr:rowOff>1345407</xdr:rowOff>
    </xdr:from>
    <xdr:to>
      <xdr:col>0</xdr:col>
      <xdr:colOff>1250086</xdr:colOff>
      <xdr:row>89</xdr:row>
      <xdr:rowOff>1333500</xdr:rowOff>
    </xdr:to>
    <xdr:pic>
      <xdr:nvPicPr>
        <xdr:cNvPr id="123" name="Picture 122" descr="A person in a white and blue jacket&#10;&#10;Description automatically generated">
          <a:extLst>
            <a:ext uri="{FF2B5EF4-FFF2-40B4-BE49-F238E27FC236}">
              <a16:creationId xmlns:a16="http://schemas.microsoft.com/office/drawing/2014/main" xmlns="" id="{0015614D-804D-FA1D-B119-D18757F65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6" r:link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1470" y="118633876"/>
          <a:ext cx="928616" cy="13454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309563</xdr:colOff>
      <xdr:row>89</xdr:row>
      <xdr:rowOff>1321594</xdr:rowOff>
    </xdr:from>
    <xdr:to>
      <xdr:col>0</xdr:col>
      <xdr:colOff>1196364</xdr:colOff>
      <xdr:row>91</xdr:row>
      <xdr:rowOff>0</xdr:rowOff>
    </xdr:to>
    <xdr:pic>
      <xdr:nvPicPr>
        <xdr:cNvPr id="125" name="Picture 124" descr="A black pants with orange logo&#10;&#10;Description automatically generated">
          <a:extLst>
            <a:ext uri="{FF2B5EF4-FFF2-40B4-BE49-F238E27FC236}">
              <a16:creationId xmlns:a16="http://schemas.microsoft.com/office/drawing/2014/main" xmlns="" id="{79C0699B-7F95-1536-B010-2CB1CF004A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8" r:link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3" y="119967375"/>
          <a:ext cx="886801" cy="14049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333376</xdr:colOff>
      <xdr:row>163</xdr:row>
      <xdr:rowOff>1333500</xdr:rowOff>
    </xdr:from>
    <xdr:to>
      <xdr:col>0</xdr:col>
      <xdr:colOff>1251558</xdr:colOff>
      <xdr:row>164</xdr:row>
      <xdr:rowOff>1333501</xdr:rowOff>
    </xdr:to>
    <xdr:pic>
      <xdr:nvPicPr>
        <xdr:cNvPr id="129" name="Picture 128" descr="A dress with short sleeves&#10;&#10;Description automatically generated">
          <a:extLst>
            <a:ext uri="{FF2B5EF4-FFF2-40B4-BE49-F238E27FC236}">
              <a16:creationId xmlns:a16="http://schemas.microsoft.com/office/drawing/2014/main" xmlns="" id="{A5C45FA5-0296-496D-0614-1985B08EE4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0" r:link="rId2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6" y="121336594"/>
          <a:ext cx="918182" cy="13573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297657</xdr:colOff>
      <xdr:row>91</xdr:row>
      <xdr:rowOff>11906</xdr:rowOff>
    </xdr:from>
    <xdr:to>
      <xdr:col>0</xdr:col>
      <xdr:colOff>1240528</xdr:colOff>
      <xdr:row>91</xdr:row>
      <xdr:rowOff>1309687</xdr:rowOff>
    </xdr:to>
    <xdr:pic>
      <xdr:nvPicPr>
        <xdr:cNvPr id="136" name="Picture 135" descr="A person wearing tights&#10;&#10;Description automatically generated">
          <a:extLst>
            <a:ext uri="{FF2B5EF4-FFF2-40B4-BE49-F238E27FC236}">
              <a16:creationId xmlns:a16="http://schemas.microsoft.com/office/drawing/2014/main" xmlns="" id="{F3AB1E01-A9E5-1C4C-C48A-CB8336ADB0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2" r:link="rId2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7" y="122729625"/>
          <a:ext cx="942871" cy="1297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333375</xdr:colOff>
      <xdr:row>92</xdr:row>
      <xdr:rowOff>1</xdr:rowOff>
    </xdr:from>
    <xdr:to>
      <xdr:col>0</xdr:col>
      <xdr:colOff>1287801</xdr:colOff>
      <xdr:row>92</xdr:row>
      <xdr:rowOff>1321594</xdr:rowOff>
    </xdr:to>
    <xdr:pic>
      <xdr:nvPicPr>
        <xdr:cNvPr id="137" name="Picture 136" descr="A person in a black jacket&#10;&#10;Description automatically generated">
          <a:extLst>
            <a:ext uri="{FF2B5EF4-FFF2-40B4-BE49-F238E27FC236}">
              <a16:creationId xmlns:a16="http://schemas.microsoft.com/office/drawing/2014/main" xmlns="" id="{770E51AF-5A3F-861C-CADE-E273ED17A2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4" r:link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124075032"/>
          <a:ext cx="954426" cy="1321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35719</xdr:colOff>
      <xdr:row>144</xdr:row>
      <xdr:rowOff>0</xdr:rowOff>
    </xdr:from>
    <xdr:to>
      <xdr:col>0</xdr:col>
      <xdr:colOff>1404937</xdr:colOff>
      <xdr:row>145</xdr:row>
      <xdr:rowOff>5754</xdr:rowOff>
    </xdr:to>
    <xdr:pic>
      <xdr:nvPicPr>
        <xdr:cNvPr id="138" name="Picture 137" descr="A person wearing a black skirt&#10;&#10;Description automatically generated">
          <a:extLst>
            <a:ext uri="{FF2B5EF4-FFF2-40B4-BE49-F238E27FC236}">
              <a16:creationId xmlns:a16="http://schemas.microsoft.com/office/drawing/2014/main" xmlns="" id="{FF0E3C0F-EC5F-9428-7C5E-6684963F5D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6" r:link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9" y="125432344"/>
          <a:ext cx="1369218" cy="13630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357187</xdr:colOff>
      <xdr:row>93</xdr:row>
      <xdr:rowOff>23814</xdr:rowOff>
    </xdr:from>
    <xdr:to>
      <xdr:col>0</xdr:col>
      <xdr:colOff>1059244</xdr:colOff>
      <xdr:row>93</xdr:row>
      <xdr:rowOff>1333500</xdr:rowOff>
    </xdr:to>
    <xdr:pic>
      <xdr:nvPicPr>
        <xdr:cNvPr id="143" name="Picture 142" descr="A person in a black outfit&#10;&#10;Description automatically generated">
          <a:extLst>
            <a:ext uri="{FF2B5EF4-FFF2-40B4-BE49-F238E27FC236}">
              <a16:creationId xmlns:a16="http://schemas.microsoft.com/office/drawing/2014/main" xmlns="" id="{B36CAFDE-D7A1-4845-BDE2-D2E788462A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8" r:link="rId2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7" y="126813470"/>
          <a:ext cx="702057" cy="13096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202407</xdr:colOff>
      <xdr:row>94</xdr:row>
      <xdr:rowOff>11907</xdr:rowOff>
    </xdr:from>
    <xdr:to>
      <xdr:col>0</xdr:col>
      <xdr:colOff>1178718</xdr:colOff>
      <xdr:row>94</xdr:row>
      <xdr:rowOff>1333682</xdr:rowOff>
    </xdr:to>
    <xdr:pic>
      <xdr:nvPicPr>
        <xdr:cNvPr id="144" name="Picture 143" descr="A person wearing leggings and sneakers&#10;&#10;Description automatically generated">
          <a:extLst>
            <a:ext uri="{FF2B5EF4-FFF2-40B4-BE49-F238E27FC236}">
              <a16:creationId xmlns:a16="http://schemas.microsoft.com/office/drawing/2014/main" xmlns="" id="{6EF88020-AC63-2F50-5C58-D126D2818D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0" r:link="rId2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407" y="128158876"/>
          <a:ext cx="976311" cy="1321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285751</xdr:colOff>
      <xdr:row>97</xdr:row>
      <xdr:rowOff>11907</xdr:rowOff>
    </xdr:from>
    <xdr:to>
      <xdr:col>0</xdr:col>
      <xdr:colOff>1345406</xdr:colOff>
      <xdr:row>97</xdr:row>
      <xdr:rowOff>1354294</xdr:rowOff>
    </xdr:to>
    <xdr:pic>
      <xdr:nvPicPr>
        <xdr:cNvPr id="145" name="Picture 144" descr="A person in a white coat&#10;&#10;Description automatically generated">
          <a:extLst>
            <a:ext uri="{FF2B5EF4-FFF2-40B4-BE49-F238E27FC236}">
              <a16:creationId xmlns:a16="http://schemas.microsoft.com/office/drawing/2014/main" xmlns="" id="{F3C0D891-306E-9C3B-2235-477DD81204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2" r:link="rId2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1" y="132230813"/>
          <a:ext cx="1059655" cy="13423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285751</xdr:colOff>
      <xdr:row>99</xdr:row>
      <xdr:rowOff>11907</xdr:rowOff>
    </xdr:from>
    <xdr:to>
      <xdr:col>0</xdr:col>
      <xdr:colOff>1302911</xdr:colOff>
      <xdr:row>99</xdr:row>
      <xdr:rowOff>1345406</xdr:rowOff>
    </xdr:to>
    <xdr:pic>
      <xdr:nvPicPr>
        <xdr:cNvPr id="146" name="Picture 145" descr="A person in a pink dress&#10;&#10;Description automatically generated">
          <a:extLst>
            <a:ext uri="{FF2B5EF4-FFF2-40B4-BE49-F238E27FC236}">
              <a16:creationId xmlns:a16="http://schemas.microsoft.com/office/drawing/2014/main" xmlns="" id="{8C3A9A77-C61A-90B3-212B-0C318476DA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4" r:link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1" y="134945438"/>
          <a:ext cx="1017160" cy="133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95251</xdr:colOff>
      <xdr:row>100</xdr:row>
      <xdr:rowOff>1</xdr:rowOff>
    </xdr:from>
    <xdr:to>
      <xdr:col>0</xdr:col>
      <xdr:colOff>1416844</xdr:colOff>
      <xdr:row>100</xdr:row>
      <xdr:rowOff>1310492</xdr:rowOff>
    </xdr:to>
    <xdr:pic>
      <xdr:nvPicPr>
        <xdr:cNvPr id="152" name="Picture 151" descr="A person wearing shorts with a logo on it&#10;&#10;Description automatically generated">
          <a:extLst>
            <a:ext uri="{FF2B5EF4-FFF2-40B4-BE49-F238E27FC236}">
              <a16:creationId xmlns:a16="http://schemas.microsoft.com/office/drawing/2014/main" xmlns="" id="{96B60CB3-B0EC-68B7-97F8-4C76BF3693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6" r:link="rId2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1" y="136290845"/>
          <a:ext cx="1321593" cy="13104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142876</xdr:colOff>
      <xdr:row>102</xdr:row>
      <xdr:rowOff>2</xdr:rowOff>
    </xdr:from>
    <xdr:to>
      <xdr:col>0</xdr:col>
      <xdr:colOff>1404937</xdr:colOff>
      <xdr:row>102</xdr:row>
      <xdr:rowOff>1313286</xdr:rowOff>
    </xdr:to>
    <xdr:pic>
      <xdr:nvPicPr>
        <xdr:cNvPr id="153" name="Picture 152" descr="A white and maroon skirt&#10;&#10;Description automatically generated">
          <a:extLst>
            <a:ext uri="{FF2B5EF4-FFF2-40B4-BE49-F238E27FC236}">
              <a16:creationId xmlns:a16="http://schemas.microsoft.com/office/drawing/2014/main" xmlns="" id="{FDD0BC00-71BC-B893-BFA6-1A3BA5F352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8" r:link="rId2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6" y="139005471"/>
          <a:ext cx="1262061" cy="13132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392907</xdr:colOff>
      <xdr:row>103</xdr:row>
      <xdr:rowOff>11907</xdr:rowOff>
    </xdr:from>
    <xdr:to>
      <xdr:col>0</xdr:col>
      <xdr:colOff>1350997</xdr:colOff>
      <xdr:row>103</xdr:row>
      <xdr:rowOff>1333500</xdr:rowOff>
    </xdr:to>
    <xdr:pic>
      <xdr:nvPicPr>
        <xdr:cNvPr id="154" name="Picture 153" descr="A person in a white shirt&#10;&#10;Description automatically generated">
          <a:extLst>
            <a:ext uri="{FF2B5EF4-FFF2-40B4-BE49-F238E27FC236}">
              <a16:creationId xmlns:a16="http://schemas.microsoft.com/office/drawing/2014/main" xmlns="" id="{FFBB6416-10B3-C2F8-5F39-9D1FE271CF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0" r:link="rId2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907" y="140374688"/>
          <a:ext cx="958090" cy="1321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273845</xdr:colOff>
      <xdr:row>104</xdr:row>
      <xdr:rowOff>35720</xdr:rowOff>
    </xdr:from>
    <xdr:to>
      <xdr:col>0</xdr:col>
      <xdr:colOff>1214439</xdr:colOff>
      <xdr:row>105</xdr:row>
      <xdr:rowOff>5720</xdr:rowOff>
    </xdr:to>
    <xdr:pic>
      <xdr:nvPicPr>
        <xdr:cNvPr id="155" name="Picture 154" descr="A person in a dress&#10;&#10;Description automatically generated">
          <a:extLst>
            <a:ext uri="{FF2B5EF4-FFF2-40B4-BE49-F238E27FC236}">
              <a16:creationId xmlns:a16="http://schemas.microsoft.com/office/drawing/2014/main" xmlns="" id="{2915F625-BACD-E6B4-BC50-82BF542644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2" r:link="rId2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45" y="141755814"/>
          <a:ext cx="940594" cy="13273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178594</xdr:colOff>
      <xdr:row>105</xdr:row>
      <xdr:rowOff>1</xdr:rowOff>
    </xdr:from>
    <xdr:to>
      <xdr:col>0</xdr:col>
      <xdr:colOff>1503554</xdr:colOff>
      <xdr:row>105</xdr:row>
      <xdr:rowOff>1321594</xdr:rowOff>
    </xdr:to>
    <xdr:pic>
      <xdr:nvPicPr>
        <xdr:cNvPr id="158" name="Picture 157" descr="A person and person posing for a picture&#10;&#10;Description automatically generated">
          <a:extLst>
            <a:ext uri="{FF2B5EF4-FFF2-40B4-BE49-F238E27FC236}">
              <a16:creationId xmlns:a16="http://schemas.microsoft.com/office/drawing/2014/main" xmlns="" id="{0F9B0156-7D84-F193-94B0-7DE45DA14C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4" r:link="rId2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94" y="143077407"/>
          <a:ext cx="1324960" cy="1321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202408</xdr:colOff>
      <xdr:row>107</xdr:row>
      <xdr:rowOff>23812</xdr:rowOff>
    </xdr:from>
    <xdr:to>
      <xdr:col>0</xdr:col>
      <xdr:colOff>1506558</xdr:colOff>
      <xdr:row>107</xdr:row>
      <xdr:rowOff>1321593</xdr:rowOff>
    </xdr:to>
    <xdr:pic>
      <xdr:nvPicPr>
        <xdr:cNvPr id="160" name="Picture 159" descr="A person in a black jacket&#10;&#10;Description automatically generated">
          <a:extLst>
            <a:ext uri="{FF2B5EF4-FFF2-40B4-BE49-F238E27FC236}">
              <a16:creationId xmlns:a16="http://schemas.microsoft.com/office/drawing/2014/main" xmlns="" id="{D488FA90-1EFB-D9DD-26B3-BEE77F6668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6" r:link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408" y="145815843"/>
          <a:ext cx="1304150" cy="1297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273844</xdr:colOff>
      <xdr:row>108</xdr:row>
      <xdr:rowOff>71438</xdr:rowOff>
    </xdr:from>
    <xdr:to>
      <xdr:col>0</xdr:col>
      <xdr:colOff>1175563</xdr:colOff>
      <xdr:row>108</xdr:row>
      <xdr:rowOff>1214437</xdr:rowOff>
    </xdr:to>
    <xdr:pic>
      <xdr:nvPicPr>
        <xdr:cNvPr id="161" name="Picture 160" descr="A purple tank top with a logo on it&#10;&#10;Description automatically generated">
          <a:extLst>
            <a:ext uri="{FF2B5EF4-FFF2-40B4-BE49-F238E27FC236}">
              <a16:creationId xmlns:a16="http://schemas.microsoft.com/office/drawing/2014/main" xmlns="" id="{DAEDC304-676F-55AF-5A50-0F2BD8FD21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8" r:link="rId2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44" y="147220782"/>
          <a:ext cx="901719" cy="1142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83344</xdr:colOff>
      <xdr:row>108</xdr:row>
      <xdr:rowOff>1250157</xdr:rowOff>
    </xdr:from>
    <xdr:to>
      <xdr:col>0</xdr:col>
      <xdr:colOff>1395151</xdr:colOff>
      <xdr:row>109</xdr:row>
      <xdr:rowOff>1321595</xdr:rowOff>
    </xdr:to>
    <xdr:pic>
      <xdr:nvPicPr>
        <xdr:cNvPr id="162" name="Picture 161" descr="A pink and blue tie dye jacket&#10;&#10;Description automatically generated">
          <a:extLst>
            <a:ext uri="{FF2B5EF4-FFF2-40B4-BE49-F238E27FC236}">
              <a16:creationId xmlns:a16="http://schemas.microsoft.com/office/drawing/2014/main" xmlns="" id="{D132F3D5-7C0D-15D5-45C2-92728DD7FE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0" r:link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4" y="148399501"/>
          <a:ext cx="1311807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119063</xdr:colOff>
      <xdr:row>110</xdr:row>
      <xdr:rowOff>1</xdr:rowOff>
    </xdr:from>
    <xdr:to>
      <xdr:col>0</xdr:col>
      <xdr:colOff>1322060</xdr:colOff>
      <xdr:row>111</xdr:row>
      <xdr:rowOff>35719</xdr:rowOff>
    </xdr:to>
    <xdr:pic>
      <xdr:nvPicPr>
        <xdr:cNvPr id="168" name="Picture 167" descr="A black leggings with white stripes&#10;&#10;Description automatically generated">
          <a:extLst>
            <a:ext uri="{FF2B5EF4-FFF2-40B4-BE49-F238E27FC236}">
              <a16:creationId xmlns:a16="http://schemas.microsoft.com/office/drawing/2014/main" xmlns="" id="{ADD9F009-03EF-2528-8D09-E36BBB16D6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2" r:link="rId2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3" y="149768720"/>
          <a:ext cx="1202997" cy="1393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273846</xdr:colOff>
      <xdr:row>111</xdr:row>
      <xdr:rowOff>23813</xdr:rowOff>
    </xdr:from>
    <xdr:to>
      <xdr:col>0</xdr:col>
      <xdr:colOff>1289520</xdr:colOff>
      <xdr:row>111</xdr:row>
      <xdr:rowOff>1345406</xdr:rowOff>
    </xdr:to>
    <xdr:pic>
      <xdr:nvPicPr>
        <xdr:cNvPr id="172" name="Picture 171" descr="A person wearing a skirt&#10;&#10;Description automatically generated">
          <a:extLst>
            <a:ext uri="{FF2B5EF4-FFF2-40B4-BE49-F238E27FC236}">
              <a16:creationId xmlns:a16="http://schemas.microsoft.com/office/drawing/2014/main" xmlns="" id="{6B8E0675-26EE-E517-2FCC-667F5EAB2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4" r:link="rId2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46" y="151149844"/>
          <a:ext cx="1015674" cy="1321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178594</xdr:colOff>
      <xdr:row>112</xdr:row>
      <xdr:rowOff>2</xdr:rowOff>
    </xdr:from>
    <xdr:to>
      <xdr:col>0</xdr:col>
      <xdr:colOff>1407190</xdr:colOff>
      <xdr:row>112</xdr:row>
      <xdr:rowOff>1214438</xdr:rowOff>
    </xdr:to>
    <xdr:pic>
      <xdr:nvPicPr>
        <xdr:cNvPr id="173" name="Picture 172" descr="A person in a blue jacket&#10;&#10;Description automatically generated">
          <a:extLst>
            <a:ext uri="{FF2B5EF4-FFF2-40B4-BE49-F238E27FC236}">
              <a16:creationId xmlns:a16="http://schemas.microsoft.com/office/drawing/2014/main" xmlns="" id="{F3C90021-F3FD-68F6-6FA8-C9ECA5A3C9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6" r:link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94" y="152483346"/>
          <a:ext cx="1228596" cy="12144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</xdr:colOff>
      <xdr:row>113</xdr:row>
      <xdr:rowOff>1</xdr:rowOff>
    </xdr:from>
    <xdr:to>
      <xdr:col>0</xdr:col>
      <xdr:colOff>1369220</xdr:colOff>
      <xdr:row>113</xdr:row>
      <xdr:rowOff>1356648</xdr:rowOff>
    </xdr:to>
    <xdr:pic>
      <xdr:nvPicPr>
        <xdr:cNvPr id="174" name="Picture 173" descr="A person in a white shirt&#10;&#10;Description automatically generated">
          <a:extLst>
            <a:ext uri="{FF2B5EF4-FFF2-40B4-BE49-F238E27FC236}">
              <a16:creationId xmlns:a16="http://schemas.microsoft.com/office/drawing/2014/main" xmlns="" id="{0894374F-337D-B1DB-CBB8-E2CC123B12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8" r:link="rId2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" y="155102720"/>
          <a:ext cx="1369218" cy="13566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297657</xdr:colOff>
      <xdr:row>114</xdr:row>
      <xdr:rowOff>35719</xdr:rowOff>
    </xdr:from>
    <xdr:to>
      <xdr:col>0</xdr:col>
      <xdr:colOff>1201113</xdr:colOff>
      <xdr:row>115</xdr:row>
      <xdr:rowOff>11905</xdr:rowOff>
    </xdr:to>
    <xdr:pic>
      <xdr:nvPicPr>
        <xdr:cNvPr id="175" name="Picture 174" descr="A person in a blue shirt&#10;&#10;Description automatically generated">
          <a:extLst>
            <a:ext uri="{FF2B5EF4-FFF2-40B4-BE49-F238E27FC236}">
              <a16:creationId xmlns:a16="http://schemas.microsoft.com/office/drawing/2014/main" xmlns="" id="{706B717B-F399-22C5-33F7-2041531F19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0" r:link="rId2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7" y="156495750"/>
          <a:ext cx="903456" cy="133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190502</xdr:colOff>
      <xdr:row>115</xdr:row>
      <xdr:rowOff>1</xdr:rowOff>
    </xdr:from>
    <xdr:to>
      <xdr:col>0</xdr:col>
      <xdr:colOff>1285876</xdr:colOff>
      <xdr:row>115</xdr:row>
      <xdr:rowOff>1356659</xdr:rowOff>
    </xdr:to>
    <xdr:pic>
      <xdr:nvPicPr>
        <xdr:cNvPr id="178" name="Picture 177" descr="A person in a purple shirt&#10;&#10;Description automatically generated">
          <a:extLst>
            <a:ext uri="{FF2B5EF4-FFF2-40B4-BE49-F238E27FC236}">
              <a16:creationId xmlns:a16="http://schemas.microsoft.com/office/drawing/2014/main" xmlns="" id="{5801FC52-737E-7B72-996F-D52AE448A3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2" r:link="rId2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2" y="157817345"/>
          <a:ext cx="1095374" cy="13566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214315</xdr:colOff>
      <xdr:row>116</xdr:row>
      <xdr:rowOff>23813</xdr:rowOff>
    </xdr:from>
    <xdr:to>
      <xdr:col>0</xdr:col>
      <xdr:colOff>1525291</xdr:colOff>
      <xdr:row>116</xdr:row>
      <xdr:rowOff>1345405</xdr:rowOff>
    </xdr:to>
    <xdr:pic>
      <xdr:nvPicPr>
        <xdr:cNvPr id="181" name="Picture 180" descr="A person with her hands in her pockets&#10;&#10;Description automatically generated">
          <a:extLst>
            <a:ext uri="{FF2B5EF4-FFF2-40B4-BE49-F238E27FC236}">
              <a16:creationId xmlns:a16="http://schemas.microsoft.com/office/drawing/2014/main" xmlns="" id="{CEE3DFF9-84FA-8598-C82E-BFD2A31A2D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4" r:link="rId2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5" y="160555782"/>
          <a:ext cx="1310976" cy="1321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284873</xdr:colOff>
      <xdr:row>168</xdr:row>
      <xdr:rowOff>11906</xdr:rowOff>
    </xdr:from>
    <xdr:ext cx="915288" cy="1307782"/>
    <xdr:pic>
      <xdr:nvPicPr>
        <xdr:cNvPr id="2" name="Picture 1">
          <a:extLst>
            <a:ext uri="{FF2B5EF4-FFF2-40B4-BE49-F238E27FC236}">
              <a16:creationId xmlns:a16="http://schemas.microsoft.com/office/drawing/2014/main" xmlns="" id="{172AF2E9-97ED-4473-B99F-911FD7933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84873" y="49720500"/>
          <a:ext cx="915288" cy="1307782"/>
        </a:xfrm>
        <a:prstGeom prst="rect">
          <a:avLst/>
        </a:prstGeom>
      </xdr:spPr>
    </xdr:pic>
    <xdr:clientData/>
  </xdr:oneCellAnchor>
  <xdr:twoCellAnchor>
    <xdr:from>
      <xdr:col>0</xdr:col>
      <xdr:colOff>190502</xdr:colOff>
      <xdr:row>124</xdr:row>
      <xdr:rowOff>47625</xdr:rowOff>
    </xdr:from>
    <xdr:to>
      <xdr:col>0</xdr:col>
      <xdr:colOff>1535906</xdr:colOff>
      <xdr:row>124</xdr:row>
      <xdr:rowOff>1321595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xmlns="" id="{6E9A1D64-7477-B76A-DD05-B5167F247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0502" y="170080781"/>
          <a:ext cx="1345404" cy="12739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83"/>
  <sheetViews>
    <sheetView tabSelected="1" zoomScale="80" zoomScaleNormal="80" workbookViewId="0">
      <pane ySplit="12" topLeftCell="A13" activePane="bottomLeft" state="frozen"/>
      <selection activeCell="A10" sqref="A10"/>
      <selection pane="bottomLeft" sqref="A1:O11"/>
    </sheetView>
  </sheetViews>
  <sheetFormatPr defaultRowHeight="15" x14ac:dyDescent="0.25"/>
  <cols>
    <col min="1" max="1" width="24.7109375" customWidth="1"/>
    <col min="2" max="2" width="0.140625" hidden="1" customWidth="1"/>
    <col min="3" max="3" width="13.42578125" customWidth="1"/>
    <col min="4" max="4" width="15.7109375" customWidth="1"/>
    <col min="5" max="5" width="32.85546875" hidden="1" customWidth="1"/>
    <col min="6" max="6" width="25.140625" customWidth="1"/>
    <col min="7" max="7" width="26.7109375" bestFit="1" customWidth="1"/>
    <col min="8" max="8" width="21" customWidth="1"/>
    <col min="9" max="9" width="12" bestFit="1" customWidth="1"/>
    <col min="10" max="10" width="8.28515625" customWidth="1"/>
    <col min="11" max="11" width="16.5703125" customWidth="1"/>
    <col min="12" max="12" width="22.42578125" customWidth="1"/>
    <col min="13" max="13" width="12.5703125" customWidth="1"/>
    <col min="14" max="14" width="10.5703125" style="5" customWidth="1"/>
    <col min="15" max="15" width="10.140625" style="5" customWidth="1"/>
    <col min="16" max="16" width="14.140625" style="2" customWidth="1"/>
    <col min="17" max="17" width="9.5703125" style="1" bestFit="1" customWidth="1"/>
    <col min="18" max="34" width="7.85546875" style="1" customWidth="1"/>
    <col min="35" max="35" width="11.42578125" style="1" customWidth="1"/>
  </cols>
  <sheetData>
    <row r="1" spans="1:35" x14ac:dyDescent="0.25">
      <c r="A1" s="103"/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4"/>
      <c r="P1" s="10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12"/>
      <c r="AI1" s="2"/>
    </row>
    <row r="2" spans="1:35" x14ac:dyDescent="0.25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4"/>
      <c r="P2" s="11" t="s">
        <v>9</v>
      </c>
      <c r="Q2" s="7" t="s">
        <v>10</v>
      </c>
      <c r="R2" s="7" t="s">
        <v>11</v>
      </c>
      <c r="S2" s="7" t="s">
        <v>12</v>
      </c>
      <c r="T2" s="7" t="s">
        <v>13</v>
      </c>
      <c r="U2" s="7" t="s">
        <v>14</v>
      </c>
      <c r="V2" s="7" t="s">
        <v>15</v>
      </c>
      <c r="W2" s="7" t="s">
        <v>16</v>
      </c>
      <c r="X2" s="7" t="s">
        <v>17</v>
      </c>
      <c r="Y2" s="7" t="s">
        <v>18</v>
      </c>
      <c r="Z2" s="7" t="s">
        <v>19</v>
      </c>
      <c r="AA2" s="7" t="s">
        <v>20</v>
      </c>
      <c r="AB2" s="7"/>
      <c r="AC2" s="7"/>
      <c r="AD2" s="7"/>
      <c r="AE2" s="7"/>
      <c r="AF2" s="7"/>
      <c r="AG2" s="7"/>
      <c r="AH2" s="13"/>
      <c r="AI2" s="2"/>
    </row>
    <row r="3" spans="1:35" x14ac:dyDescent="0.25">
      <c r="A3" s="103"/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4"/>
      <c r="P3" s="11" t="s">
        <v>21</v>
      </c>
      <c r="Q3" s="7" t="s">
        <v>22</v>
      </c>
      <c r="R3" s="7" t="s">
        <v>23</v>
      </c>
      <c r="S3" s="7" t="s">
        <v>24</v>
      </c>
      <c r="T3" s="7" t="s">
        <v>25</v>
      </c>
      <c r="U3" s="7" t="s">
        <v>26</v>
      </c>
      <c r="V3" s="7" t="s">
        <v>27</v>
      </c>
      <c r="W3" s="7" t="s">
        <v>28</v>
      </c>
      <c r="X3" s="7" t="s">
        <v>29</v>
      </c>
      <c r="Y3" s="7" t="s">
        <v>30</v>
      </c>
      <c r="Z3" s="7" t="s">
        <v>31</v>
      </c>
      <c r="AA3" s="7" t="s">
        <v>32</v>
      </c>
      <c r="AB3" s="7" t="s">
        <v>33</v>
      </c>
      <c r="AC3" s="7" t="s">
        <v>34</v>
      </c>
      <c r="AD3" s="7" t="s">
        <v>35</v>
      </c>
      <c r="AE3" s="7"/>
      <c r="AF3" s="7"/>
      <c r="AG3" s="7"/>
      <c r="AH3" s="13"/>
      <c r="AI3" s="2"/>
    </row>
    <row r="4" spans="1:35" x14ac:dyDescent="0.25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4"/>
      <c r="P4" s="11" t="s">
        <v>36</v>
      </c>
      <c r="Q4" s="7" t="s">
        <v>37</v>
      </c>
      <c r="R4" s="7" t="s">
        <v>38</v>
      </c>
      <c r="S4" s="7" t="s">
        <v>39</v>
      </c>
      <c r="T4" s="7" t="s">
        <v>40</v>
      </c>
      <c r="U4" s="7" t="s">
        <v>41</v>
      </c>
      <c r="V4" s="7" t="s">
        <v>42</v>
      </c>
      <c r="W4" s="7" t="s">
        <v>43</v>
      </c>
      <c r="X4" s="7" t="s">
        <v>44</v>
      </c>
      <c r="Y4" s="7" t="s">
        <v>45</v>
      </c>
      <c r="Z4" s="7" t="s">
        <v>46</v>
      </c>
      <c r="AA4" s="7" t="s">
        <v>47</v>
      </c>
      <c r="AB4" s="7" t="s">
        <v>48</v>
      </c>
      <c r="AC4" s="7" t="s">
        <v>49</v>
      </c>
      <c r="AD4" s="7" t="s">
        <v>50</v>
      </c>
      <c r="AE4" s="7"/>
      <c r="AF4" s="7"/>
      <c r="AG4" s="7"/>
      <c r="AH4" s="13"/>
      <c r="AI4" s="2"/>
    </row>
    <row r="5" spans="1:35" x14ac:dyDescent="0.25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4"/>
      <c r="P5" s="11" t="s">
        <v>51</v>
      </c>
      <c r="Q5" s="7" t="s">
        <v>52</v>
      </c>
      <c r="R5" s="7" t="s">
        <v>53</v>
      </c>
      <c r="S5" s="7" t="s">
        <v>54</v>
      </c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13"/>
      <c r="AI5" s="2"/>
    </row>
    <row r="6" spans="1:35" x14ac:dyDescent="0.25">
      <c r="A6" s="103"/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4"/>
      <c r="P6" s="11" t="s">
        <v>55</v>
      </c>
      <c r="Q6" s="7" t="s">
        <v>56</v>
      </c>
      <c r="R6" s="7" t="s">
        <v>57</v>
      </c>
      <c r="S6" s="7" t="s">
        <v>58</v>
      </c>
      <c r="T6" s="7" t="s">
        <v>59</v>
      </c>
      <c r="U6" s="7" t="s">
        <v>60</v>
      </c>
      <c r="V6" s="7" t="s">
        <v>61</v>
      </c>
      <c r="W6" s="7" t="s">
        <v>62</v>
      </c>
      <c r="X6" s="7" t="s">
        <v>63</v>
      </c>
      <c r="Y6" s="7" t="s">
        <v>64</v>
      </c>
      <c r="Z6" s="7" t="s">
        <v>65</v>
      </c>
      <c r="AA6" s="7" t="s">
        <v>10</v>
      </c>
      <c r="AB6" s="7" t="s">
        <v>11</v>
      </c>
      <c r="AC6" s="7" t="s">
        <v>66</v>
      </c>
      <c r="AD6" s="7" t="s">
        <v>67</v>
      </c>
      <c r="AE6" s="7" t="s">
        <v>68</v>
      </c>
      <c r="AF6" s="7" t="s">
        <v>69</v>
      </c>
      <c r="AG6" s="7"/>
      <c r="AH6" s="13"/>
      <c r="AI6" s="2"/>
    </row>
    <row r="7" spans="1:35" x14ac:dyDescent="0.25">
      <c r="A7" s="103"/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4"/>
      <c r="P7" s="11" t="s">
        <v>70</v>
      </c>
      <c r="Q7" s="7" t="s">
        <v>71</v>
      </c>
      <c r="R7" s="7" t="s">
        <v>72</v>
      </c>
      <c r="S7" s="7" t="s">
        <v>73</v>
      </c>
      <c r="T7" s="7" t="s">
        <v>74</v>
      </c>
      <c r="U7" s="7" t="s">
        <v>75</v>
      </c>
      <c r="V7" s="7" t="s">
        <v>76</v>
      </c>
      <c r="W7" s="7" t="s">
        <v>77</v>
      </c>
      <c r="X7" s="7" t="s">
        <v>78</v>
      </c>
      <c r="Y7" s="7" t="s">
        <v>37</v>
      </c>
      <c r="Z7" s="7" t="s">
        <v>38</v>
      </c>
      <c r="AA7" s="7" t="s">
        <v>39</v>
      </c>
      <c r="AB7" s="7" t="s">
        <v>40</v>
      </c>
      <c r="AC7" s="7" t="s">
        <v>41</v>
      </c>
      <c r="AD7" s="7" t="s">
        <v>42</v>
      </c>
      <c r="AE7" s="7" t="s">
        <v>43</v>
      </c>
      <c r="AF7" s="7" t="s">
        <v>45</v>
      </c>
      <c r="AG7" s="7" t="s">
        <v>47</v>
      </c>
      <c r="AH7" s="13" t="s">
        <v>48</v>
      </c>
      <c r="AI7" s="2"/>
    </row>
    <row r="8" spans="1:35" x14ac:dyDescent="0.25">
      <c r="A8" s="103"/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4"/>
      <c r="P8" s="11" t="s">
        <v>438</v>
      </c>
      <c r="Q8" s="7" t="s">
        <v>443</v>
      </c>
      <c r="R8" s="7" t="s">
        <v>444</v>
      </c>
      <c r="S8" s="7" t="s">
        <v>445</v>
      </c>
      <c r="T8" s="7" t="s">
        <v>446</v>
      </c>
      <c r="U8" s="7" t="s">
        <v>447</v>
      </c>
      <c r="V8" s="7" t="s">
        <v>448</v>
      </c>
      <c r="W8" s="7" t="s">
        <v>449</v>
      </c>
      <c r="X8" s="7" t="s">
        <v>450</v>
      </c>
      <c r="Y8" s="7" t="s">
        <v>451</v>
      </c>
      <c r="Z8" s="7" t="s">
        <v>452</v>
      </c>
      <c r="AA8" s="7"/>
      <c r="AB8" s="7"/>
      <c r="AC8" s="7"/>
      <c r="AD8" s="7"/>
      <c r="AE8" s="7"/>
      <c r="AF8" s="7"/>
      <c r="AG8" s="7"/>
      <c r="AH8" s="13"/>
      <c r="AI8" s="2"/>
    </row>
    <row r="9" spans="1:35" x14ac:dyDescent="0.25">
      <c r="A9" s="103"/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4"/>
      <c r="P9" s="11" t="s">
        <v>437</v>
      </c>
      <c r="Q9" s="7" t="s">
        <v>453</v>
      </c>
      <c r="R9" s="7" t="s">
        <v>454</v>
      </c>
      <c r="S9" s="7" t="s">
        <v>455</v>
      </c>
      <c r="T9" s="7" t="s">
        <v>443</v>
      </c>
      <c r="U9" s="7" t="s">
        <v>444</v>
      </c>
      <c r="V9" s="7" t="s">
        <v>445</v>
      </c>
      <c r="W9" s="7" t="s">
        <v>446</v>
      </c>
      <c r="X9" s="7" t="s">
        <v>447</v>
      </c>
      <c r="Y9" s="7"/>
      <c r="Z9" s="7"/>
      <c r="AA9" s="7"/>
      <c r="AB9" s="7"/>
      <c r="AC9" s="7"/>
      <c r="AD9" s="7"/>
      <c r="AE9" s="7"/>
      <c r="AF9" s="7"/>
      <c r="AG9" s="7"/>
      <c r="AH9" s="13"/>
      <c r="AI9" s="2"/>
    </row>
    <row r="10" spans="1:35" x14ac:dyDescent="0.25">
      <c r="A10" s="103"/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4"/>
      <c r="P10" s="11" t="s">
        <v>79</v>
      </c>
      <c r="Q10" s="7" t="s">
        <v>80</v>
      </c>
      <c r="R10" s="7" t="s">
        <v>81</v>
      </c>
      <c r="S10" s="7" t="s">
        <v>82</v>
      </c>
      <c r="T10" s="7" t="s">
        <v>83</v>
      </c>
      <c r="U10" s="7" t="s">
        <v>84</v>
      </c>
      <c r="V10" s="7" t="s">
        <v>85</v>
      </c>
      <c r="W10" s="7" t="s">
        <v>86</v>
      </c>
      <c r="X10" s="7" t="s">
        <v>87</v>
      </c>
      <c r="Y10" s="7" t="s">
        <v>88</v>
      </c>
      <c r="Z10" s="7" t="s">
        <v>89</v>
      </c>
      <c r="AA10" s="7"/>
      <c r="AB10" s="7"/>
      <c r="AC10" s="7"/>
      <c r="AD10" s="7"/>
      <c r="AE10" s="7"/>
      <c r="AF10" s="7"/>
      <c r="AG10" s="7"/>
      <c r="AH10" s="13"/>
      <c r="AI10" s="2"/>
    </row>
    <row r="11" spans="1:35" x14ac:dyDescent="0.25">
      <c r="A11" s="103"/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4"/>
      <c r="P11" s="11" t="s">
        <v>90</v>
      </c>
      <c r="Q11" s="7" t="s">
        <v>10</v>
      </c>
      <c r="R11" s="7" t="s">
        <v>11</v>
      </c>
      <c r="S11" s="7" t="s">
        <v>66</v>
      </c>
      <c r="T11" s="7" t="s">
        <v>67</v>
      </c>
      <c r="U11" s="7" t="s">
        <v>68</v>
      </c>
      <c r="V11" s="7" t="s">
        <v>15</v>
      </c>
      <c r="W11" s="7" t="s">
        <v>91</v>
      </c>
      <c r="X11" s="7" t="s">
        <v>16</v>
      </c>
      <c r="Y11" s="7" t="s">
        <v>17</v>
      </c>
      <c r="Z11" s="7" t="s">
        <v>18</v>
      </c>
      <c r="AA11" s="7" t="s">
        <v>19</v>
      </c>
      <c r="AB11" s="7" t="s">
        <v>20</v>
      </c>
      <c r="AC11" s="7"/>
      <c r="AD11" s="7"/>
      <c r="AE11" s="7"/>
      <c r="AF11" s="7"/>
      <c r="AG11" s="7"/>
      <c r="AH11" s="13"/>
      <c r="AI11" s="2"/>
    </row>
    <row r="12" spans="1:35" ht="23.25" customHeight="1" x14ac:dyDescent="0.25">
      <c r="A12" s="45"/>
      <c r="C12" s="14" t="s">
        <v>433</v>
      </c>
      <c r="D12" s="14" t="s">
        <v>1</v>
      </c>
      <c r="E12" s="14" t="s">
        <v>0</v>
      </c>
      <c r="F12" s="14" t="s">
        <v>2</v>
      </c>
      <c r="G12" s="14" t="s">
        <v>3</v>
      </c>
      <c r="H12" s="14" t="s">
        <v>4</v>
      </c>
      <c r="I12" s="14" t="s">
        <v>5</v>
      </c>
      <c r="J12" s="14" t="s">
        <v>6</v>
      </c>
      <c r="K12" s="14" t="s">
        <v>7</v>
      </c>
      <c r="L12" s="14" t="s">
        <v>8</v>
      </c>
      <c r="M12" s="14" t="s">
        <v>434</v>
      </c>
      <c r="N12" s="15" t="s">
        <v>534</v>
      </c>
      <c r="O12" s="15" t="s">
        <v>431</v>
      </c>
      <c r="P12" s="4" t="s">
        <v>92</v>
      </c>
      <c r="Q12" s="7" t="s">
        <v>33</v>
      </c>
      <c r="R12" s="7" t="s">
        <v>34</v>
      </c>
      <c r="S12" s="7" t="s">
        <v>35</v>
      </c>
      <c r="T12" s="7" t="s">
        <v>93</v>
      </c>
      <c r="U12" s="7" t="s">
        <v>94</v>
      </c>
      <c r="V12" s="7" t="s">
        <v>95</v>
      </c>
      <c r="W12" s="7" t="s">
        <v>96</v>
      </c>
      <c r="X12" s="7" t="s">
        <v>97</v>
      </c>
      <c r="Y12" s="7" t="s">
        <v>98</v>
      </c>
      <c r="Z12" s="7" t="s">
        <v>99</v>
      </c>
      <c r="AA12" s="7" t="s">
        <v>100</v>
      </c>
      <c r="AB12" s="7" t="s">
        <v>101</v>
      </c>
      <c r="AC12" s="7" t="s">
        <v>102</v>
      </c>
      <c r="AD12" s="7" t="s">
        <v>103</v>
      </c>
      <c r="AE12" s="7" t="s">
        <v>104</v>
      </c>
      <c r="AF12" s="7"/>
      <c r="AG12" s="7"/>
      <c r="AH12" s="13"/>
      <c r="AI12" s="46" t="s">
        <v>432</v>
      </c>
    </row>
    <row r="13" spans="1:35" s="3" customFormat="1" ht="107.25" customHeight="1" x14ac:dyDescent="0.25">
      <c r="A13"/>
      <c r="B13" s="3">
        <v>3</v>
      </c>
      <c r="C13" s="8">
        <v>3</v>
      </c>
      <c r="D13" s="95" t="s">
        <v>467</v>
      </c>
      <c r="E13" s="95" t="s">
        <v>439</v>
      </c>
      <c r="F13" s="95" t="s">
        <v>326</v>
      </c>
      <c r="G13" s="95" t="s">
        <v>149</v>
      </c>
      <c r="H13" s="95" t="s">
        <v>338</v>
      </c>
      <c r="I13" s="95" t="s">
        <v>161</v>
      </c>
      <c r="J13" s="95" t="s">
        <v>116</v>
      </c>
      <c r="K13" s="95" t="s">
        <v>141</v>
      </c>
      <c r="L13" s="96" t="s">
        <v>147</v>
      </c>
      <c r="M13" s="29">
        <v>0.20100000000000001</v>
      </c>
      <c r="N13" s="19">
        <f t="shared" ref="N13:N44" si="0">SUM(O13/2.5)</f>
        <v>8.8000000000000007</v>
      </c>
      <c r="O13" s="97">
        <v>22</v>
      </c>
      <c r="P13" s="98" t="s">
        <v>21</v>
      </c>
      <c r="Q13" s="99"/>
      <c r="R13" s="99">
        <v>419</v>
      </c>
      <c r="S13" s="99">
        <v>558</v>
      </c>
      <c r="T13" s="99">
        <v>361</v>
      </c>
      <c r="U13" s="99">
        <v>149</v>
      </c>
      <c r="V13" s="99">
        <v>248</v>
      </c>
      <c r="W13" s="99">
        <v>125</v>
      </c>
      <c r="X13" s="99">
        <v>147</v>
      </c>
      <c r="Y13" s="99">
        <v>43</v>
      </c>
      <c r="Z13" s="99">
        <v>33</v>
      </c>
      <c r="AA13" s="100"/>
      <c r="AB13" s="34"/>
      <c r="AC13" s="34"/>
      <c r="AD13" s="34"/>
      <c r="AE13" s="34"/>
      <c r="AF13" s="34"/>
      <c r="AG13" s="34"/>
      <c r="AH13" s="34"/>
      <c r="AI13" s="60">
        <f t="shared" ref="AI13:AI44" si="1">SUM(Q13:AH13)</f>
        <v>2083</v>
      </c>
    </row>
    <row r="14" spans="1:35" s="3" customFormat="1" ht="107.25" customHeight="1" x14ac:dyDescent="0.25">
      <c r="A14"/>
      <c r="B14"/>
      <c r="C14" s="8">
        <v>3</v>
      </c>
      <c r="D14" s="8" t="s">
        <v>440</v>
      </c>
      <c r="E14" s="29" t="s">
        <v>439</v>
      </c>
      <c r="F14" s="29" t="s">
        <v>440</v>
      </c>
      <c r="G14" s="29" t="s">
        <v>419</v>
      </c>
      <c r="H14" s="29" t="s">
        <v>519</v>
      </c>
      <c r="I14" s="20" t="s">
        <v>161</v>
      </c>
      <c r="J14" s="29" t="s">
        <v>116</v>
      </c>
      <c r="K14" s="29" t="s">
        <v>111</v>
      </c>
      <c r="L14" s="20" t="s">
        <v>112</v>
      </c>
      <c r="M14" s="29">
        <v>0.20100000000000001</v>
      </c>
      <c r="N14" s="19">
        <f t="shared" si="0"/>
        <v>7.2</v>
      </c>
      <c r="O14" s="19">
        <v>18</v>
      </c>
      <c r="P14" s="49" t="s">
        <v>21</v>
      </c>
      <c r="Q14" s="37"/>
      <c r="R14" s="37">
        <v>47</v>
      </c>
      <c r="S14" s="37">
        <v>112</v>
      </c>
      <c r="T14" s="37">
        <v>142</v>
      </c>
      <c r="U14" s="37">
        <v>159</v>
      </c>
      <c r="V14" s="37">
        <v>111</v>
      </c>
      <c r="W14" s="37">
        <v>134</v>
      </c>
      <c r="X14" s="37"/>
      <c r="Y14" s="37"/>
      <c r="Z14" s="37"/>
      <c r="AA14" s="38"/>
      <c r="AB14" s="38"/>
      <c r="AC14" s="38"/>
      <c r="AD14" s="38"/>
      <c r="AE14" s="38"/>
      <c r="AF14" s="38"/>
      <c r="AG14" s="39"/>
      <c r="AH14" s="39"/>
      <c r="AI14" s="60">
        <f t="shared" si="1"/>
        <v>705</v>
      </c>
    </row>
    <row r="15" spans="1:35" s="3" customFormat="1" ht="107.25" customHeight="1" x14ac:dyDescent="0.25">
      <c r="A15"/>
      <c r="B15"/>
      <c r="C15" s="8">
        <v>3</v>
      </c>
      <c r="D15" s="29" t="s">
        <v>514</v>
      </c>
      <c r="E15" s="29" t="s">
        <v>439</v>
      </c>
      <c r="F15" s="29" t="s">
        <v>515</v>
      </c>
      <c r="G15" s="29" t="s">
        <v>135</v>
      </c>
      <c r="H15" s="29" t="s">
        <v>135</v>
      </c>
      <c r="I15" s="29" t="s">
        <v>161</v>
      </c>
      <c r="J15" s="29" t="s">
        <v>116</v>
      </c>
      <c r="K15" s="29" t="s">
        <v>502</v>
      </c>
      <c r="L15" s="20" t="s">
        <v>503</v>
      </c>
      <c r="M15" s="29">
        <v>0.112</v>
      </c>
      <c r="N15" s="19">
        <f t="shared" si="0"/>
        <v>10</v>
      </c>
      <c r="O15" s="19">
        <v>25</v>
      </c>
      <c r="P15" s="49" t="s">
        <v>21</v>
      </c>
      <c r="Q15" s="51"/>
      <c r="R15" s="51">
        <v>139</v>
      </c>
      <c r="S15" s="51">
        <v>321</v>
      </c>
      <c r="T15" s="51">
        <v>363</v>
      </c>
      <c r="U15" s="51">
        <v>305</v>
      </c>
      <c r="V15" s="51">
        <v>120</v>
      </c>
      <c r="W15" s="51">
        <v>56</v>
      </c>
      <c r="X15" s="51"/>
      <c r="Y15" s="51"/>
      <c r="Z15" s="51"/>
      <c r="AA15" s="52"/>
      <c r="AB15" s="52"/>
      <c r="AC15" s="52"/>
      <c r="AD15" s="52"/>
      <c r="AE15" s="52"/>
      <c r="AF15" s="52"/>
      <c r="AG15" s="53"/>
      <c r="AH15" s="53"/>
      <c r="AI15" s="60">
        <f t="shared" si="1"/>
        <v>1304</v>
      </c>
    </row>
    <row r="16" spans="1:35" s="3" customFormat="1" ht="107.25" customHeight="1" x14ac:dyDescent="0.25">
      <c r="A16"/>
      <c r="B16"/>
      <c r="C16" s="21">
        <v>3</v>
      </c>
      <c r="D16" s="48" t="s">
        <v>506</v>
      </c>
      <c r="E16" s="29" t="s">
        <v>439</v>
      </c>
      <c r="F16" s="48" t="s">
        <v>507</v>
      </c>
      <c r="G16" s="48" t="s">
        <v>137</v>
      </c>
      <c r="H16" s="48" t="s">
        <v>137</v>
      </c>
      <c r="I16" s="48" t="s">
        <v>161</v>
      </c>
      <c r="J16" s="48" t="s">
        <v>116</v>
      </c>
      <c r="K16" s="48" t="s">
        <v>502</v>
      </c>
      <c r="L16" s="22" t="s">
        <v>503</v>
      </c>
      <c r="M16" s="48">
        <v>0.112</v>
      </c>
      <c r="N16" s="19">
        <f t="shared" si="0"/>
        <v>6</v>
      </c>
      <c r="O16" s="24">
        <v>15</v>
      </c>
      <c r="P16" s="50" t="s">
        <v>21</v>
      </c>
      <c r="Q16" s="57"/>
      <c r="R16" s="57">
        <v>131</v>
      </c>
      <c r="S16" s="57">
        <v>302</v>
      </c>
      <c r="T16" s="57">
        <v>348</v>
      </c>
      <c r="U16" s="57">
        <v>303</v>
      </c>
      <c r="V16" s="57">
        <v>125</v>
      </c>
      <c r="W16" s="57">
        <v>59</v>
      </c>
      <c r="X16" s="57"/>
      <c r="Y16" s="57"/>
      <c r="Z16" s="57"/>
      <c r="AA16" s="58"/>
      <c r="AB16" s="58"/>
      <c r="AC16" s="58"/>
      <c r="AD16" s="58"/>
      <c r="AE16" s="58"/>
      <c r="AF16" s="58"/>
      <c r="AG16" s="59"/>
      <c r="AH16" s="59"/>
      <c r="AI16" s="60">
        <f t="shared" si="1"/>
        <v>1268</v>
      </c>
    </row>
    <row r="17" spans="1:35" s="3" customFormat="1" ht="107.25" customHeight="1" x14ac:dyDescent="0.25">
      <c r="A17"/>
      <c r="B17"/>
      <c r="C17" s="25">
        <v>3</v>
      </c>
      <c r="D17" s="55" t="s">
        <v>500</v>
      </c>
      <c r="E17" s="29" t="s">
        <v>439</v>
      </c>
      <c r="F17" s="55" t="s">
        <v>501</v>
      </c>
      <c r="G17" s="55" t="s">
        <v>142</v>
      </c>
      <c r="H17" s="55" t="s">
        <v>142</v>
      </c>
      <c r="I17" s="55" t="s">
        <v>161</v>
      </c>
      <c r="J17" s="55" t="s">
        <v>116</v>
      </c>
      <c r="K17" s="55" t="s">
        <v>502</v>
      </c>
      <c r="L17" s="32" t="s">
        <v>503</v>
      </c>
      <c r="M17" s="55">
        <v>0.112</v>
      </c>
      <c r="N17" s="19">
        <f t="shared" si="0"/>
        <v>8</v>
      </c>
      <c r="O17" s="27">
        <v>20</v>
      </c>
      <c r="P17" s="56" t="s">
        <v>21</v>
      </c>
      <c r="Q17" s="88"/>
      <c r="R17" s="88">
        <v>155</v>
      </c>
      <c r="S17" s="88">
        <v>278</v>
      </c>
      <c r="T17" s="88">
        <v>345</v>
      </c>
      <c r="U17" s="88">
        <v>288</v>
      </c>
      <c r="V17" s="88">
        <v>114</v>
      </c>
      <c r="W17" s="88">
        <v>60</v>
      </c>
      <c r="X17" s="88"/>
      <c r="Y17" s="88"/>
      <c r="Z17" s="88"/>
      <c r="AA17" s="90"/>
      <c r="AB17" s="90"/>
      <c r="AC17" s="90"/>
      <c r="AD17" s="90"/>
      <c r="AE17" s="90"/>
      <c r="AF17" s="90"/>
      <c r="AG17" s="91"/>
      <c r="AH17" s="91"/>
      <c r="AI17" s="60">
        <f t="shared" si="1"/>
        <v>1240</v>
      </c>
    </row>
    <row r="18" spans="1:35" s="3" customFormat="1" ht="107.25" customHeight="1" x14ac:dyDescent="0.25">
      <c r="A18"/>
      <c r="B18"/>
      <c r="C18" s="8">
        <v>3</v>
      </c>
      <c r="D18" s="29" t="s">
        <v>500</v>
      </c>
      <c r="E18" s="29" t="s">
        <v>439</v>
      </c>
      <c r="F18" s="29" t="s">
        <v>501</v>
      </c>
      <c r="G18" s="29" t="s">
        <v>137</v>
      </c>
      <c r="H18" s="29" t="s">
        <v>137</v>
      </c>
      <c r="I18" s="29" t="s">
        <v>161</v>
      </c>
      <c r="J18" s="29" t="s">
        <v>116</v>
      </c>
      <c r="K18" s="29" t="s">
        <v>502</v>
      </c>
      <c r="L18" s="20" t="s">
        <v>503</v>
      </c>
      <c r="M18" s="29">
        <v>0.112</v>
      </c>
      <c r="N18" s="19">
        <f t="shared" si="0"/>
        <v>8</v>
      </c>
      <c r="O18" s="19">
        <v>20</v>
      </c>
      <c r="P18" s="49" t="s">
        <v>21</v>
      </c>
      <c r="Q18" s="51"/>
      <c r="R18" s="51">
        <v>129</v>
      </c>
      <c r="S18" s="51">
        <v>292</v>
      </c>
      <c r="T18" s="51">
        <v>322</v>
      </c>
      <c r="U18" s="51">
        <v>277</v>
      </c>
      <c r="V18" s="51">
        <v>106</v>
      </c>
      <c r="W18" s="51">
        <v>56</v>
      </c>
      <c r="X18" s="51"/>
      <c r="Y18" s="51"/>
      <c r="Z18" s="51"/>
      <c r="AA18" s="52"/>
      <c r="AB18" s="52"/>
      <c r="AC18" s="52"/>
      <c r="AD18" s="52"/>
      <c r="AE18" s="52"/>
      <c r="AF18" s="52"/>
      <c r="AG18" s="53"/>
      <c r="AH18" s="53"/>
      <c r="AI18" s="60">
        <f t="shared" si="1"/>
        <v>1182</v>
      </c>
    </row>
    <row r="19" spans="1:35" s="3" customFormat="1" ht="107.25" customHeight="1" x14ac:dyDescent="0.25">
      <c r="A19"/>
      <c r="B19"/>
      <c r="C19" s="8">
        <v>3</v>
      </c>
      <c r="D19" s="29" t="s">
        <v>506</v>
      </c>
      <c r="E19" s="29" t="s">
        <v>439</v>
      </c>
      <c r="F19" s="29" t="s">
        <v>507</v>
      </c>
      <c r="G19" s="29" t="s">
        <v>142</v>
      </c>
      <c r="H19" s="29" t="s">
        <v>142</v>
      </c>
      <c r="I19" s="29" t="s">
        <v>161</v>
      </c>
      <c r="J19" s="29" t="s">
        <v>116</v>
      </c>
      <c r="K19" s="29" t="s">
        <v>502</v>
      </c>
      <c r="L19" s="20" t="s">
        <v>503</v>
      </c>
      <c r="M19" s="29">
        <v>0.112</v>
      </c>
      <c r="N19" s="19">
        <f t="shared" si="0"/>
        <v>6</v>
      </c>
      <c r="O19" s="19">
        <v>15</v>
      </c>
      <c r="P19" s="49" t="s">
        <v>21</v>
      </c>
      <c r="Q19" s="51"/>
      <c r="R19" s="51">
        <v>122</v>
      </c>
      <c r="S19" s="51">
        <v>272</v>
      </c>
      <c r="T19" s="51">
        <v>306</v>
      </c>
      <c r="U19" s="51">
        <v>269</v>
      </c>
      <c r="V19" s="51">
        <v>100</v>
      </c>
      <c r="W19" s="51">
        <v>51</v>
      </c>
      <c r="X19" s="51"/>
      <c r="Y19" s="51"/>
      <c r="Z19" s="51"/>
      <c r="AA19" s="52"/>
      <c r="AB19" s="52"/>
      <c r="AC19" s="52"/>
      <c r="AD19" s="52"/>
      <c r="AE19" s="52"/>
      <c r="AF19" s="52"/>
      <c r="AG19" s="53"/>
      <c r="AH19" s="53"/>
      <c r="AI19" s="60">
        <f t="shared" si="1"/>
        <v>1120</v>
      </c>
    </row>
    <row r="20" spans="1:35" s="3" customFormat="1" ht="107.25" customHeight="1" x14ac:dyDescent="0.25">
      <c r="A20"/>
      <c r="B20"/>
      <c r="C20" s="8">
        <v>3</v>
      </c>
      <c r="D20" s="29" t="s">
        <v>506</v>
      </c>
      <c r="E20" s="29" t="s">
        <v>439</v>
      </c>
      <c r="F20" s="29" t="s">
        <v>507</v>
      </c>
      <c r="G20" s="29" t="s">
        <v>113</v>
      </c>
      <c r="H20" s="29" t="s">
        <v>113</v>
      </c>
      <c r="I20" s="29" t="s">
        <v>161</v>
      </c>
      <c r="J20" s="29" t="s">
        <v>116</v>
      </c>
      <c r="K20" s="29" t="s">
        <v>502</v>
      </c>
      <c r="L20" s="20" t="s">
        <v>503</v>
      </c>
      <c r="M20" s="29">
        <v>0.112</v>
      </c>
      <c r="N20" s="19">
        <f t="shared" si="0"/>
        <v>6</v>
      </c>
      <c r="O20" s="19">
        <v>15</v>
      </c>
      <c r="P20" s="49" t="s">
        <v>21</v>
      </c>
      <c r="Q20" s="51"/>
      <c r="R20" s="51">
        <v>124</v>
      </c>
      <c r="S20" s="51">
        <v>271</v>
      </c>
      <c r="T20" s="51">
        <v>274</v>
      </c>
      <c r="U20" s="51">
        <v>249</v>
      </c>
      <c r="V20" s="51">
        <v>94</v>
      </c>
      <c r="W20" s="51">
        <v>56</v>
      </c>
      <c r="X20" s="51"/>
      <c r="Y20" s="51"/>
      <c r="Z20" s="51"/>
      <c r="AA20" s="52"/>
      <c r="AB20" s="52"/>
      <c r="AC20" s="52"/>
      <c r="AD20" s="52"/>
      <c r="AE20" s="52"/>
      <c r="AF20" s="52"/>
      <c r="AG20" s="53"/>
      <c r="AH20" s="53"/>
      <c r="AI20" s="60">
        <f t="shared" si="1"/>
        <v>1068</v>
      </c>
    </row>
    <row r="21" spans="1:35" s="3" customFormat="1" ht="107.25" customHeight="1" x14ac:dyDescent="0.35">
      <c r="A21" s="28"/>
      <c r="B21"/>
      <c r="C21" s="8">
        <v>3</v>
      </c>
      <c r="D21" s="29" t="s">
        <v>512</v>
      </c>
      <c r="E21" s="29" t="s">
        <v>439</v>
      </c>
      <c r="F21" s="29" t="s">
        <v>513</v>
      </c>
      <c r="G21" s="29" t="s">
        <v>135</v>
      </c>
      <c r="H21" s="29" t="s">
        <v>135</v>
      </c>
      <c r="I21" s="29" t="s">
        <v>161</v>
      </c>
      <c r="J21" s="29" t="s">
        <v>116</v>
      </c>
      <c r="K21" s="29" t="s">
        <v>502</v>
      </c>
      <c r="L21" s="20" t="s">
        <v>503</v>
      </c>
      <c r="M21" s="29">
        <v>0.112</v>
      </c>
      <c r="N21" s="19">
        <f t="shared" si="0"/>
        <v>7.2</v>
      </c>
      <c r="O21" s="19">
        <v>18</v>
      </c>
      <c r="P21" s="49" t="s">
        <v>21</v>
      </c>
      <c r="Q21" s="51"/>
      <c r="R21" s="51">
        <v>129</v>
      </c>
      <c r="S21" s="51">
        <v>251</v>
      </c>
      <c r="T21" s="51">
        <v>233</v>
      </c>
      <c r="U21" s="51">
        <v>199</v>
      </c>
      <c r="V21" s="51">
        <v>82</v>
      </c>
      <c r="W21" s="51">
        <v>57</v>
      </c>
      <c r="X21" s="51"/>
      <c r="Y21" s="51"/>
      <c r="Z21" s="51"/>
      <c r="AA21" s="52"/>
      <c r="AB21" s="52"/>
      <c r="AC21" s="52"/>
      <c r="AD21" s="52"/>
      <c r="AE21" s="52"/>
      <c r="AF21" s="52"/>
      <c r="AG21" s="53"/>
      <c r="AH21" s="53"/>
      <c r="AI21" s="60">
        <f t="shared" si="1"/>
        <v>951</v>
      </c>
    </row>
    <row r="22" spans="1:35" s="3" customFormat="1" ht="107.25" customHeight="1" x14ac:dyDescent="0.35">
      <c r="A22" s="28"/>
      <c r="B22"/>
      <c r="C22" s="8">
        <v>3</v>
      </c>
      <c r="D22" s="29" t="s">
        <v>516</v>
      </c>
      <c r="E22" s="29" t="s">
        <v>439</v>
      </c>
      <c r="F22" s="29" t="s">
        <v>517</v>
      </c>
      <c r="G22" s="29" t="s">
        <v>135</v>
      </c>
      <c r="H22" s="29" t="s">
        <v>135</v>
      </c>
      <c r="I22" s="29" t="s">
        <v>161</v>
      </c>
      <c r="J22" s="29" t="s">
        <v>116</v>
      </c>
      <c r="K22" s="29" t="s">
        <v>502</v>
      </c>
      <c r="L22" s="20" t="s">
        <v>503</v>
      </c>
      <c r="M22" s="29">
        <v>0.112</v>
      </c>
      <c r="N22" s="19">
        <f t="shared" si="0"/>
        <v>6</v>
      </c>
      <c r="O22" s="19">
        <v>15</v>
      </c>
      <c r="P22" s="49" t="s">
        <v>21</v>
      </c>
      <c r="Q22" s="51"/>
      <c r="R22" s="51">
        <v>121</v>
      </c>
      <c r="S22" s="51">
        <v>216</v>
      </c>
      <c r="T22" s="51">
        <v>176</v>
      </c>
      <c r="U22" s="51">
        <v>158</v>
      </c>
      <c r="V22" s="51">
        <v>60</v>
      </c>
      <c r="W22" s="51">
        <v>56</v>
      </c>
      <c r="X22" s="51"/>
      <c r="Y22" s="51"/>
      <c r="Z22" s="51"/>
      <c r="AA22" s="52"/>
      <c r="AB22" s="52"/>
      <c r="AC22" s="52"/>
      <c r="AD22" s="52"/>
      <c r="AE22" s="52"/>
      <c r="AF22" s="52"/>
      <c r="AG22" s="53"/>
      <c r="AH22" s="53"/>
      <c r="AI22" s="60">
        <f t="shared" si="1"/>
        <v>787</v>
      </c>
    </row>
    <row r="23" spans="1:35" s="3" customFormat="1" ht="107.25" customHeight="1" x14ac:dyDescent="0.25">
      <c r="A23"/>
      <c r="B23" s="3" t="e">
        <f ca="1">_xlfn.CONCAT(D23,H23)</f>
        <v>#NAME?</v>
      </c>
      <c r="C23" s="8">
        <v>4</v>
      </c>
      <c r="D23" s="8" t="s">
        <v>247</v>
      </c>
      <c r="E23" s="29" t="s">
        <v>439</v>
      </c>
      <c r="F23" s="8" t="s">
        <v>216</v>
      </c>
      <c r="G23" s="8" t="s">
        <v>154</v>
      </c>
      <c r="H23" s="8" t="s">
        <v>114</v>
      </c>
      <c r="I23" s="8" t="s">
        <v>161</v>
      </c>
      <c r="J23" s="8" t="s">
        <v>116</v>
      </c>
      <c r="K23" s="8" t="s">
        <v>217</v>
      </c>
      <c r="L23" s="16" t="s">
        <v>214</v>
      </c>
      <c r="M23" s="8"/>
      <c r="N23" s="19">
        <f t="shared" si="0"/>
        <v>26</v>
      </c>
      <c r="O23" s="19">
        <v>65</v>
      </c>
      <c r="P23" s="61" t="s">
        <v>21</v>
      </c>
      <c r="Q23" s="34">
        <v>0</v>
      </c>
      <c r="R23" s="34">
        <v>32</v>
      </c>
      <c r="S23" s="34">
        <v>171</v>
      </c>
      <c r="T23" s="34">
        <v>196</v>
      </c>
      <c r="U23" s="34">
        <v>173</v>
      </c>
      <c r="V23" s="34">
        <v>114</v>
      </c>
      <c r="W23" s="34">
        <v>35</v>
      </c>
      <c r="X23" s="34">
        <v>0</v>
      </c>
      <c r="Y23" s="34">
        <v>0</v>
      </c>
      <c r="Z23" s="34">
        <v>0</v>
      </c>
      <c r="AA23" s="34">
        <v>0</v>
      </c>
      <c r="AB23" s="34">
        <v>0</v>
      </c>
      <c r="AC23" s="34">
        <v>0</v>
      </c>
      <c r="AD23" s="34">
        <v>0</v>
      </c>
      <c r="AE23" s="34">
        <v>0</v>
      </c>
      <c r="AF23" s="34">
        <v>0</v>
      </c>
      <c r="AG23" s="34">
        <v>0</v>
      </c>
      <c r="AH23" s="34">
        <v>0</v>
      </c>
      <c r="AI23" s="60">
        <f t="shared" si="1"/>
        <v>721</v>
      </c>
    </row>
    <row r="24" spans="1:35" s="3" customFormat="1" ht="107.25" customHeight="1" x14ac:dyDescent="0.25">
      <c r="A24"/>
      <c r="B24" s="3" t="e">
        <f ca="1">_xlfn.CONCAT(D24,H24)</f>
        <v>#NAME?</v>
      </c>
      <c r="C24" s="8">
        <v>4</v>
      </c>
      <c r="D24" s="8" t="s">
        <v>215</v>
      </c>
      <c r="E24" s="8"/>
      <c r="F24" s="8" t="s">
        <v>216</v>
      </c>
      <c r="G24" s="8" t="s">
        <v>154</v>
      </c>
      <c r="H24" s="8" t="s">
        <v>218</v>
      </c>
      <c r="I24" s="8" t="s">
        <v>161</v>
      </c>
      <c r="J24" s="8" t="s">
        <v>116</v>
      </c>
      <c r="K24" s="8" t="s">
        <v>217</v>
      </c>
      <c r="L24" s="16" t="s">
        <v>214</v>
      </c>
      <c r="M24" s="8"/>
      <c r="N24" s="19">
        <f>SUM(O24/2.5)</f>
        <v>26</v>
      </c>
      <c r="O24" s="19">
        <v>65</v>
      </c>
      <c r="P24" s="61" t="s">
        <v>21</v>
      </c>
      <c r="Q24" s="34">
        <v>0</v>
      </c>
      <c r="R24" s="34">
        <v>9</v>
      </c>
      <c r="S24" s="34">
        <v>33</v>
      </c>
      <c r="T24" s="34">
        <v>30</v>
      </c>
      <c r="U24" s="34">
        <v>20</v>
      </c>
      <c r="V24" s="34">
        <v>9</v>
      </c>
      <c r="W24" s="34">
        <v>0</v>
      </c>
      <c r="X24" s="34">
        <v>0</v>
      </c>
      <c r="Y24" s="34">
        <v>0</v>
      </c>
      <c r="Z24" s="34">
        <v>0</v>
      </c>
      <c r="AA24" s="34">
        <v>0</v>
      </c>
      <c r="AB24" s="34">
        <v>0</v>
      </c>
      <c r="AC24" s="34">
        <v>0</v>
      </c>
      <c r="AD24" s="34">
        <v>0</v>
      </c>
      <c r="AE24" s="34">
        <v>0</v>
      </c>
      <c r="AF24" s="34">
        <v>0</v>
      </c>
      <c r="AG24" s="34">
        <v>0</v>
      </c>
      <c r="AH24" s="34">
        <v>0</v>
      </c>
      <c r="AI24" s="60">
        <f>SUM(Q24:AH24)</f>
        <v>101</v>
      </c>
    </row>
    <row r="25" spans="1:35" s="3" customFormat="1" ht="107.25" customHeight="1" x14ac:dyDescent="0.25">
      <c r="A25"/>
      <c r="B25" s="3" t="e">
        <f ca="1">_xlfn.CONCAT(D25,H25)</f>
        <v>#NAME?</v>
      </c>
      <c r="C25" s="8">
        <v>4</v>
      </c>
      <c r="D25" s="8" t="s">
        <v>247</v>
      </c>
      <c r="E25" s="8"/>
      <c r="F25" s="8" t="s">
        <v>216</v>
      </c>
      <c r="G25" s="8" t="s">
        <v>154</v>
      </c>
      <c r="H25" s="8" t="s">
        <v>242</v>
      </c>
      <c r="I25" s="8" t="s">
        <v>161</v>
      </c>
      <c r="J25" s="8" t="s">
        <v>116</v>
      </c>
      <c r="K25" s="8">
        <v>6211434100</v>
      </c>
      <c r="L25" s="16" t="s">
        <v>248</v>
      </c>
      <c r="M25" s="8"/>
      <c r="N25" s="19">
        <f>SUM(O25/2.5)</f>
        <v>26</v>
      </c>
      <c r="O25" s="19">
        <v>65</v>
      </c>
      <c r="P25" s="61" t="s">
        <v>21</v>
      </c>
      <c r="Q25" s="34">
        <v>0</v>
      </c>
      <c r="R25" s="34"/>
      <c r="S25" s="34">
        <v>43</v>
      </c>
      <c r="T25" s="34">
        <v>78</v>
      </c>
      <c r="U25" s="34">
        <v>91</v>
      </c>
      <c r="V25" s="34">
        <v>68</v>
      </c>
      <c r="W25" s="34">
        <v>31</v>
      </c>
      <c r="X25" s="34">
        <v>0</v>
      </c>
      <c r="Y25" s="34">
        <v>0</v>
      </c>
      <c r="Z25" s="34">
        <v>0</v>
      </c>
      <c r="AA25" s="34">
        <v>0</v>
      </c>
      <c r="AB25" s="34">
        <v>0</v>
      </c>
      <c r="AC25" s="34">
        <v>0</v>
      </c>
      <c r="AD25" s="34">
        <v>0</v>
      </c>
      <c r="AE25" s="34">
        <v>0</v>
      </c>
      <c r="AF25" s="34">
        <v>0</v>
      </c>
      <c r="AG25" s="34">
        <v>0</v>
      </c>
      <c r="AH25" s="34">
        <v>0</v>
      </c>
      <c r="AI25" s="60">
        <f>SUM(Q25:AH25)</f>
        <v>311</v>
      </c>
    </row>
    <row r="26" spans="1:35" s="3" customFormat="1" ht="107.25" customHeight="1" x14ac:dyDescent="0.35">
      <c r="A26" s="47"/>
      <c r="B26"/>
      <c r="C26" s="21">
        <v>3</v>
      </c>
      <c r="D26" s="48" t="s">
        <v>504</v>
      </c>
      <c r="E26" s="29" t="s">
        <v>439</v>
      </c>
      <c r="F26" s="48" t="s">
        <v>505</v>
      </c>
      <c r="G26" s="48" t="s">
        <v>137</v>
      </c>
      <c r="I26" s="48" t="s">
        <v>161</v>
      </c>
      <c r="J26" s="48" t="s">
        <v>116</v>
      </c>
      <c r="K26" s="48">
        <v>6211120000</v>
      </c>
      <c r="L26" s="22" t="s">
        <v>503</v>
      </c>
      <c r="M26" s="48">
        <v>0.112</v>
      </c>
      <c r="N26" s="24">
        <f t="shared" si="0"/>
        <v>8</v>
      </c>
      <c r="O26" s="24">
        <v>20</v>
      </c>
      <c r="P26" s="50" t="s">
        <v>21</v>
      </c>
      <c r="Q26" s="57"/>
      <c r="R26" s="57">
        <v>77</v>
      </c>
      <c r="S26" s="57">
        <v>180</v>
      </c>
      <c r="T26" s="57">
        <v>195</v>
      </c>
      <c r="U26" s="57">
        <v>169</v>
      </c>
      <c r="V26" s="57">
        <v>64</v>
      </c>
      <c r="W26" s="57">
        <v>27</v>
      </c>
      <c r="X26" s="57"/>
      <c r="Y26" s="57"/>
      <c r="Z26" s="57"/>
      <c r="AA26" s="58"/>
      <c r="AB26" s="58"/>
      <c r="AC26" s="58"/>
      <c r="AD26" s="58"/>
      <c r="AE26" s="58"/>
      <c r="AF26" s="58"/>
      <c r="AG26" s="59"/>
      <c r="AH26" s="59"/>
      <c r="AI26" s="60">
        <f t="shared" si="1"/>
        <v>712</v>
      </c>
    </row>
    <row r="27" spans="1:35" s="68" customFormat="1" ht="99.95" customHeight="1" x14ac:dyDescent="0.25">
      <c r="A27"/>
      <c r="B27" s="8" t="e">
        <f ca="1">_xlfn.CONCAT(D27,H27)</f>
        <v>#NAME?</v>
      </c>
      <c r="C27" s="8">
        <v>4</v>
      </c>
      <c r="D27" s="8" t="s">
        <v>399</v>
      </c>
      <c r="E27" s="29" t="s">
        <v>439</v>
      </c>
      <c r="F27" s="8" t="s">
        <v>400</v>
      </c>
      <c r="G27" s="8" t="s">
        <v>115</v>
      </c>
      <c r="H27" s="8" t="s">
        <v>113</v>
      </c>
      <c r="I27" s="20" t="s">
        <v>161</v>
      </c>
      <c r="J27" s="21" t="s">
        <v>108</v>
      </c>
      <c r="K27" s="8" t="s">
        <v>141</v>
      </c>
      <c r="L27" s="16" t="s">
        <v>147</v>
      </c>
      <c r="M27" s="8"/>
      <c r="N27" s="19">
        <f t="shared" si="0"/>
        <v>10</v>
      </c>
      <c r="O27" s="19">
        <v>25</v>
      </c>
      <c r="P27" s="61" t="s">
        <v>21</v>
      </c>
      <c r="Q27" s="34">
        <v>0</v>
      </c>
      <c r="R27" s="34">
        <v>160</v>
      </c>
      <c r="S27" s="34">
        <v>229</v>
      </c>
      <c r="T27" s="34">
        <v>226</v>
      </c>
      <c r="U27" s="34">
        <v>92</v>
      </c>
      <c r="V27" s="34"/>
      <c r="W27" s="34">
        <v>0</v>
      </c>
      <c r="X27" s="34">
        <v>0</v>
      </c>
      <c r="Y27" s="34">
        <v>0</v>
      </c>
      <c r="Z27" s="34">
        <v>0</v>
      </c>
      <c r="AA27" s="34">
        <v>0</v>
      </c>
      <c r="AB27" s="34">
        <v>0</v>
      </c>
      <c r="AC27" s="34">
        <v>0</v>
      </c>
      <c r="AD27" s="34">
        <v>0</v>
      </c>
      <c r="AE27" s="34">
        <v>0</v>
      </c>
      <c r="AF27" s="34">
        <v>0</v>
      </c>
      <c r="AG27" s="34">
        <v>0</v>
      </c>
      <c r="AH27" s="34">
        <v>0</v>
      </c>
      <c r="AI27" s="60">
        <f t="shared" si="1"/>
        <v>707</v>
      </c>
    </row>
    <row r="28" spans="1:35" s="3" customFormat="1" ht="107.25" customHeight="1" x14ac:dyDescent="0.25">
      <c r="A28"/>
      <c r="B28"/>
      <c r="C28" s="25">
        <v>3</v>
      </c>
      <c r="D28" s="55" t="s">
        <v>510</v>
      </c>
      <c r="E28" s="29" t="s">
        <v>439</v>
      </c>
      <c r="F28" s="55" t="s">
        <v>511</v>
      </c>
      <c r="G28" s="55" t="s">
        <v>142</v>
      </c>
      <c r="H28" s="55" t="s">
        <v>161</v>
      </c>
      <c r="I28" s="55" t="s">
        <v>116</v>
      </c>
      <c r="K28" s="55" t="s">
        <v>502</v>
      </c>
      <c r="L28" s="32" t="s">
        <v>503</v>
      </c>
      <c r="M28" s="55">
        <v>0.112</v>
      </c>
      <c r="N28" s="27">
        <f t="shared" si="0"/>
        <v>6</v>
      </c>
      <c r="O28" s="27">
        <v>15</v>
      </c>
      <c r="P28" s="56" t="s">
        <v>21</v>
      </c>
      <c r="Q28" s="88"/>
      <c r="R28" s="88">
        <v>76</v>
      </c>
      <c r="S28" s="88">
        <v>172</v>
      </c>
      <c r="T28" s="88">
        <v>186</v>
      </c>
      <c r="U28" s="88">
        <v>168</v>
      </c>
      <c r="V28" s="88">
        <v>68</v>
      </c>
      <c r="W28" s="88">
        <v>26</v>
      </c>
      <c r="X28" s="88"/>
      <c r="Y28" s="88"/>
      <c r="Z28" s="88"/>
      <c r="AA28" s="90"/>
      <c r="AB28" s="90"/>
      <c r="AC28" s="90"/>
      <c r="AD28" s="90"/>
      <c r="AE28" s="90"/>
      <c r="AF28" s="90"/>
      <c r="AG28" s="91"/>
      <c r="AH28" s="91"/>
      <c r="AI28" s="60">
        <f t="shared" si="1"/>
        <v>696</v>
      </c>
    </row>
    <row r="29" spans="1:35" s="3" customFormat="1" ht="107.25" customHeight="1" x14ac:dyDescent="0.25">
      <c r="A29"/>
      <c r="B29" s="3" t="e">
        <f ca="1">_xlfn.CONCAT(D29,H29)</f>
        <v>#NAME?</v>
      </c>
      <c r="C29" s="8">
        <v>4</v>
      </c>
      <c r="D29" s="8" t="s">
        <v>196</v>
      </c>
      <c r="E29" s="29" t="s">
        <v>439</v>
      </c>
      <c r="F29" s="8" t="s">
        <v>197</v>
      </c>
      <c r="G29" s="8" t="s">
        <v>131</v>
      </c>
      <c r="H29" s="8" t="s">
        <v>113</v>
      </c>
      <c r="I29" s="20" t="s">
        <v>161</v>
      </c>
      <c r="J29" s="8" t="s">
        <v>116</v>
      </c>
      <c r="K29" s="8" t="s">
        <v>195</v>
      </c>
      <c r="L29" s="16" t="s">
        <v>132</v>
      </c>
      <c r="M29" s="8"/>
      <c r="N29" s="19">
        <f t="shared" si="0"/>
        <v>36</v>
      </c>
      <c r="O29" s="19">
        <v>90</v>
      </c>
      <c r="P29" s="61" t="s">
        <v>21</v>
      </c>
      <c r="Q29" s="34">
        <v>0</v>
      </c>
      <c r="R29" s="34">
        <v>98</v>
      </c>
      <c r="S29" s="34">
        <v>193</v>
      </c>
      <c r="T29" s="34">
        <v>179</v>
      </c>
      <c r="U29" s="34">
        <v>107</v>
      </c>
      <c r="V29" s="34">
        <v>62</v>
      </c>
      <c r="W29" s="34">
        <v>41</v>
      </c>
      <c r="X29" s="34">
        <v>0</v>
      </c>
      <c r="Y29" s="34">
        <v>0</v>
      </c>
      <c r="Z29" s="34">
        <v>0</v>
      </c>
      <c r="AA29" s="34">
        <v>0</v>
      </c>
      <c r="AB29" s="34">
        <v>0</v>
      </c>
      <c r="AC29" s="34">
        <v>0</v>
      </c>
      <c r="AD29" s="34">
        <v>0</v>
      </c>
      <c r="AE29" s="34">
        <v>0</v>
      </c>
      <c r="AF29" s="34">
        <v>0</v>
      </c>
      <c r="AG29" s="34">
        <v>0</v>
      </c>
      <c r="AH29" s="34">
        <v>0</v>
      </c>
      <c r="AI29" s="60">
        <f t="shared" si="1"/>
        <v>680</v>
      </c>
    </row>
    <row r="30" spans="1:35" s="3" customFormat="1" ht="107.25" customHeight="1" x14ac:dyDescent="0.25">
      <c r="A30"/>
      <c r="B30"/>
      <c r="C30" s="8">
        <v>3</v>
      </c>
      <c r="D30" s="29" t="s">
        <v>500</v>
      </c>
      <c r="E30" s="29" t="s">
        <v>439</v>
      </c>
      <c r="F30" s="29">
        <v>70</v>
      </c>
      <c r="G30" s="29" t="s">
        <v>113</v>
      </c>
      <c r="H30" s="29" t="s">
        <v>161</v>
      </c>
      <c r="I30" s="29" t="s">
        <v>116</v>
      </c>
      <c r="J30" s="29" t="s">
        <v>502</v>
      </c>
      <c r="K30" s="20" t="s">
        <v>503</v>
      </c>
      <c r="L30" s="29">
        <v>0.112</v>
      </c>
      <c r="M30" s="19"/>
      <c r="N30" s="19">
        <f t="shared" si="0"/>
        <v>8</v>
      </c>
      <c r="O30" s="19">
        <v>20</v>
      </c>
      <c r="P30" s="49" t="s">
        <v>21</v>
      </c>
      <c r="Q30" s="51"/>
      <c r="R30" s="51">
        <v>70</v>
      </c>
      <c r="S30" s="51">
        <v>143</v>
      </c>
      <c r="T30" s="51">
        <v>153</v>
      </c>
      <c r="U30" s="51">
        <v>134</v>
      </c>
      <c r="V30" s="51">
        <v>55</v>
      </c>
      <c r="W30" s="51">
        <v>25</v>
      </c>
      <c r="X30" s="51"/>
      <c r="Y30" s="51"/>
      <c r="Z30" s="51"/>
      <c r="AA30" s="52"/>
      <c r="AB30" s="52"/>
      <c r="AC30" s="52"/>
      <c r="AD30" s="52"/>
      <c r="AE30" s="52"/>
      <c r="AF30" s="52"/>
      <c r="AG30" s="53"/>
      <c r="AH30" s="53"/>
      <c r="AI30" s="60">
        <f t="shared" si="1"/>
        <v>580</v>
      </c>
    </row>
    <row r="31" spans="1:35" s="3" customFormat="1" ht="107.25" customHeight="1" x14ac:dyDescent="0.25">
      <c r="A31"/>
      <c r="B31"/>
      <c r="C31" s="8">
        <v>3</v>
      </c>
      <c r="D31" s="29" t="s">
        <v>508</v>
      </c>
      <c r="E31" s="29" t="s">
        <v>439</v>
      </c>
      <c r="F31" s="29" t="s">
        <v>509</v>
      </c>
      <c r="G31" s="29" t="s">
        <v>137</v>
      </c>
      <c r="H31" s="29" t="s">
        <v>161</v>
      </c>
      <c r="I31" s="29" t="s">
        <v>116</v>
      </c>
      <c r="J31" s="29" t="s">
        <v>502</v>
      </c>
      <c r="K31" s="20" t="s">
        <v>503</v>
      </c>
      <c r="L31" s="29">
        <v>0.112</v>
      </c>
      <c r="M31" s="19"/>
      <c r="N31" s="19">
        <f t="shared" si="0"/>
        <v>4.8</v>
      </c>
      <c r="O31" s="19">
        <v>12</v>
      </c>
      <c r="P31" s="49" t="s">
        <v>21</v>
      </c>
      <c r="Q31" s="51"/>
      <c r="R31" s="51">
        <v>59</v>
      </c>
      <c r="S31" s="51">
        <v>133</v>
      </c>
      <c r="T31" s="51">
        <v>141</v>
      </c>
      <c r="U31" s="51">
        <v>126</v>
      </c>
      <c r="V31" s="51">
        <v>46</v>
      </c>
      <c r="W31" s="51">
        <v>26</v>
      </c>
      <c r="X31" s="51"/>
      <c r="Y31" s="51"/>
      <c r="Z31" s="51"/>
      <c r="AA31" s="52"/>
      <c r="AB31" s="52"/>
      <c r="AC31" s="52"/>
      <c r="AD31" s="52"/>
      <c r="AE31" s="52"/>
      <c r="AF31" s="52"/>
      <c r="AG31" s="53"/>
      <c r="AH31" s="53"/>
      <c r="AI31" s="60">
        <f t="shared" si="1"/>
        <v>531</v>
      </c>
    </row>
    <row r="32" spans="1:35" s="3" customFormat="1" ht="107.25" customHeight="1" x14ac:dyDescent="0.25">
      <c r="A32"/>
      <c r="B32"/>
      <c r="C32" s="8">
        <v>3</v>
      </c>
      <c r="D32" s="29" t="s">
        <v>510</v>
      </c>
      <c r="E32" s="29" t="s">
        <v>439</v>
      </c>
      <c r="F32" s="29" t="s">
        <v>511</v>
      </c>
      <c r="G32" s="29" t="s">
        <v>137</v>
      </c>
      <c r="H32" s="29" t="s">
        <v>161</v>
      </c>
      <c r="I32" s="29" t="s">
        <v>116</v>
      </c>
      <c r="J32" s="29" t="s">
        <v>502</v>
      </c>
      <c r="K32" s="20" t="s">
        <v>503</v>
      </c>
      <c r="L32" s="29">
        <v>0.112</v>
      </c>
      <c r="M32" s="19"/>
      <c r="N32" s="19">
        <f t="shared" si="0"/>
        <v>6</v>
      </c>
      <c r="O32" s="19">
        <v>15</v>
      </c>
      <c r="P32" s="49" t="s">
        <v>21</v>
      </c>
      <c r="Q32" s="51"/>
      <c r="R32" s="51">
        <v>55</v>
      </c>
      <c r="S32" s="51">
        <v>131</v>
      </c>
      <c r="T32" s="51">
        <v>145</v>
      </c>
      <c r="U32" s="51">
        <v>128</v>
      </c>
      <c r="V32" s="51">
        <v>44</v>
      </c>
      <c r="W32" s="51">
        <v>23</v>
      </c>
      <c r="X32" s="51"/>
      <c r="Y32" s="51"/>
      <c r="Z32" s="51"/>
      <c r="AA32" s="52"/>
      <c r="AB32" s="52"/>
      <c r="AC32" s="52"/>
      <c r="AD32" s="52"/>
      <c r="AE32" s="52"/>
      <c r="AF32" s="52"/>
      <c r="AG32" s="53"/>
      <c r="AH32" s="53"/>
      <c r="AI32" s="60">
        <f t="shared" si="1"/>
        <v>526</v>
      </c>
    </row>
    <row r="33" spans="1:35" s="3" customFormat="1" ht="107.25" customHeight="1" x14ac:dyDescent="0.25">
      <c r="A33"/>
      <c r="B33" s="3" t="e">
        <f ca="1">_xlfn.CONCAT(D33,H33)</f>
        <v>#NAME?</v>
      </c>
      <c r="C33" s="8">
        <v>4</v>
      </c>
      <c r="D33" s="8" t="s">
        <v>358</v>
      </c>
      <c r="E33" s="29" t="s">
        <v>439</v>
      </c>
      <c r="F33" s="8" t="s">
        <v>359</v>
      </c>
      <c r="G33" s="8" t="s">
        <v>201</v>
      </c>
      <c r="H33" s="8" t="s">
        <v>128</v>
      </c>
      <c r="I33" s="20" t="s">
        <v>161</v>
      </c>
      <c r="J33" s="8" t="s">
        <v>116</v>
      </c>
      <c r="K33" s="8" t="s">
        <v>202</v>
      </c>
      <c r="L33" s="16" t="s">
        <v>198</v>
      </c>
      <c r="M33" s="8"/>
      <c r="N33" s="19">
        <f t="shared" si="0"/>
        <v>16</v>
      </c>
      <c r="O33" s="19">
        <v>40</v>
      </c>
      <c r="P33" s="61" t="s">
        <v>21</v>
      </c>
      <c r="Q33" s="34">
        <v>0</v>
      </c>
      <c r="R33" s="34">
        <v>69</v>
      </c>
      <c r="S33" s="89">
        <v>72</v>
      </c>
      <c r="T33" s="89">
        <v>140</v>
      </c>
      <c r="U33" s="89">
        <v>139</v>
      </c>
      <c r="V33" s="34">
        <v>68</v>
      </c>
      <c r="W33" s="34"/>
      <c r="X33" s="34">
        <v>0</v>
      </c>
      <c r="Y33" s="34">
        <v>0</v>
      </c>
      <c r="Z33" s="34">
        <v>0</v>
      </c>
      <c r="AA33" s="34">
        <v>0</v>
      </c>
      <c r="AB33" s="34">
        <v>0</v>
      </c>
      <c r="AC33" s="34">
        <v>0</v>
      </c>
      <c r="AD33" s="34">
        <v>0</v>
      </c>
      <c r="AE33" s="34">
        <v>0</v>
      </c>
      <c r="AF33" s="34">
        <v>0</v>
      </c>
      <c r="AG33" s="34">
        <v>0</v>
      </c>
      <c r="AH33" s="34">
        <v>0</v>
      </c>
      <c r="AI33" s="60">
        <f t="shared" si="1"/>
        <v>488</v>
      </c>
    </row>
    <row r="34" spans="1:35" s="3" customFormat="1" ht="107.25" customHeight="1" x14ac:dyDescent="0.25">
      <c r="A34"/>
      <c r="B34" s="3" t="e">
        <f ca="1">_xlfn.CONCAT(D34,H34)</f>
        <v>#NAME?</v>
      </c>
      <c r="C34" s="8">
        <v>4</v>
      </c>
      <c r="D34" s="8" t="s">
        <v>374</v>
      </c>
      <c r="E34" s="29" t="s">
        <v>439</v>
      </c>
      <c r="F34" s="8" t="s">
        <v>375</v>
      </c>
      <c r="G34" s="8" t="s">
        <v>120</v>
      </c>
      <c r="H34" s="8" t="s">
        <v>137</v>
      </c>
      <c r="I34" s="20" t="s">
        <v>161</v>
      </c>
      <c r="J34" s="8" t="s">
        <v>108</v>
      </c>
      <c r="K34" s="8" t="s">
        <v>139</v>
      </c>
      <c r="L34" s="16" t="s">
        <v>119</v>
      </c>
      <c r="M34" s="8"/>
      <c r="N34" s="19">
        <f t="shared" si="0"/>
        <v>18</v>
      </c>
      <c r="O34" s="19">
        <v>45</v>
      </c>
      <c r="P34" s="61" t="s">
        <v>21</v>
      </c>
      <c r="Q34" s="34"/>
      <c r="R34" s="34">
        <v>121</v>
      </c>
      <c r="S34" s="34">
        <v>129</v>
      </c>
      <c r="T34" s="34">
        <v>75</v>
      </c>
      <c r="U34" s="34">
        <v>40</v>
      </c>
      <c r="V34" s="34">
        <v>12</v>
      </c>
      <c r="W34" s="34">
        <v>13</v>
      </c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60">
        <f t="shared" si="1"/>
        <v>390</v>
      </c>
    </row>
    <row r="35" spans="1:35" s="3" customFormat="1" ht="107.25" customHeight="1" x14ac:dyDescent="0.25">
      <c r="A35"/>
      <c r="B35" s="3" t="e">
        <f ca="1">_xlfn.CONCAT(D35,H35)</f>
        <v>#NAME?</v>
      </c>
      <c r="C35" s="21">
        <v>4</v>
      </c>
      <c r="D35" s="21" t="s">
        <v>245</v>
      </c>
      <c r="E35" s="29" t="s">
        <v>439</v>
      </c>
      <c r="F35" s="21" t="s">
        <v>246</v>
      </c>
      <c r="G35" s="21" t="s">
        <v>110</v>
      </c>
      <c r="H35" s="21" t="s">
        <v>135</v>
      </c>
      <c r="I35" s="21" t="s">
        <v>161</v>
      </c>
      <c r="J35" s="21" t="s">
        <v>116</v>
      </c>
      <c r="K35" s="21" t="s">
        <v>136</v>
      </c>
      <c r="L35" s="23" t="s">
        <v>166</v>
      </c>
      <c r="M35" s="21"/>
      <c r="N35" s="24">
        <f t="shared" si="0"/>
        <v>14</v>
      </c>
      <c r="O35" s="24">
        <v>35</v>
      </c>
      <c r="P35" s="63" t="s">
        <v>21</v>
      </c>
      <c r="Q35" s="35">
        <v>0</v>
      </c>
      <c r="R35" s="35">
        <v>2</v>
      </c>
      <c r="S35" s="35">
        <v>66</v>
      </c>
      <c r="T35" s="35">
        <v>98</v>
      </c>
      <c r="U35" s="35">
        <v>117</v>
      </c>
      <c r="V35" s="35">
        <v>129</v>
      </c>
      <c r="W35" s="35">
        <v>63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60">
        <f t="shared" si="1"/>
        <v>475</v>
      </c>
    </row>
    <row r="36" spans="1:35" s="68" customFormat="1" ht="99.95" customHeight="1" x14ac:dyDescent="0.25">
      <c r="A36"/>
      <c r="B36" s="8" t="e">
        <f ca="1">_xlfn.CONCAT(D36,H36)</f>
        <v>#NAME?</v>
      </c>
      <c r="C36" s="8">
        <v>4</v>
      </c>
      <c r="D36" s="8" t="s">
        <v>358</v>
      </c>
      <c r="E36" s="29" t="s">
        <v>439</v>
      </c>
      <c r="F36" s="8" t="s">
        <v>359</v>
      </c>
      <c r="G36" s="8" t="s">
        <v>201</v>
      </c>
      <c r="H36" s="8" t="s">
        <v>160</v>
      </c>
      <c r="I36" s="20" t="s">
        <v>161</v>
      </c>
      <c r="J36" s="8" t="s">
        <v>116</v>
      </c>
      <c r="K36" s="8" t="s">
        <v>202</v>
      </c>
      <c r="L36" s="16" t="s">
        <v>198</v>
      </c>
      <c r="M36" s="8"/>
      <c r="N36" s="19">
        <f t="shared" si="0"/>
        <v>16</v>
      </c>
      <c r="O36" s="19">
        <v>40</v>
      </c>
      <c r="P36" s="61" t="s">
        <v>21</v>
      </c>
      <c r="Q36" s="34">
        <v>0</v>
      </c>
      <c r="R36" s="34">
        <v>69</v>
      </c>
      <c r="S36" s="34">
        <v>63</v>
      </c>
      <c r="T36" s="34">
        <v>120</v>
      </c>
      <c r="U36" s="34">
        <v>126</v>
      </c>
      <c r="V36" s="34">
        <v>58</v>
      </c>
      <c r="W36" s="34">
        <v>0</v>
      </c>
      <c r="X36" s="34">
        <v>0</v>
      </c>
      <c r="Y36" s="34">
        <v>0</v>
      </c>
      <c r="Z36" s="34">
        <v>0</v>
      </c>
      <c r="AA36" s="34">
        <v>0</v>
      </c>
      <c r="AB36" s="34">
        <v>0</v>
      </c>
      <c r="AC36" s="34">
        <v>0</v>
      </c>
      <c r="AD36" s="34">
        <v>0</v>
      </c>
      <c r="AE36" s="34">
        <v>0</v>
      </c>
      <c r="AF36" s="34">
        <v>0</v>
      </c>
      <c r="AG36" s="34">
        <v>0</v>
      </c>
      <c r="AH36" s="34">
        <v>0</v>
      </c>
      <c r="AI36" s="60">
        <f t="shared" si="1"/>
        <v>436</v>
      </c>
    </row>
    <row r="37" spans="1:35" s="3" customFormat="1" ht="107.25" customHeight="1" x14ac:dyDescent="0.25">
      <c r="A37"/>
      <c r="B37" s="3" t="e">
        <f ca="1">_xlfn.CONCAT(D37,H37)</f>
        <v>#NAME?</v>
      </c>
      <c r="C37"/>
      <c r="D37" s="8" t="s">
        <v>185</v>
      </c>
      <c r="E37" s="8"/>
      <c r="F37" s="8" t="s">
        <v>186</v>
      </c>
      <c r="G37" s="8" t="s">
        <v>187</v>
      </c>
      <c r="H37" s="8" t="s">
        <v>129</v>
      </c>
      <c r="I37" s="20" t="s">
        <v>161</v>
      </c>
      <c r="J37" s="8" t="s">
        <v>108</v>
      </c>
      <c r="K37" s="8" t="s">
        <v>139</v>
      </c>
      <c r="L37" s="16" t="s">
        <v>132</v>
      </c>
      <c r="M37" s="8"/>
      <c r="N37" s="19">
        <f t="shared" si="0"/>
        <v>20</v>
      </c>
      <c r="O37" s="74">
        <v>50</v>
      </c>
      <c r="P37" s="61" t="s">
        <v>9</v>
      </c>
      <c r="Q37" s="34"/>
      <c r="R37" s="34">
        <v>17</v>
      </c>
      <c r="S37" s="34">
        <v>34</v>
      </c>
      <c r="T37" s="34">
        <v>34</v>
      </c>
      <c r="U37" s="34">
        <v>24</v>
      </c>
      <c r="V37" s="34">
        <v>12</v>
      </c>
      <c r="W37" s="34">
        <v>8</v>
      </c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60">
        <f t="shared" si="1"/>
        <v>129</v>
      </c>
    </row>
    <row r="38" spans="1:35" s="3" customFormat="1" ht="107.25" customHeight="1" x14ac:dyDescent="0.25">
      <c r="A38"/>
      <c r="B38"/>
      <c r="C38" s="8">
        <v>3</v>
      </c>
      <c r="D38" s="29" t="s">
        <v>504</v>
      </c>
      <c r="E38" s="29" t="s">
        <v>504</v>
      </c>
      <c r="F38" s="29" t="s">
        <v>505</v>
      </c>
      <c r="G38" s="29" t="s">
        <v>142</v>
      </c>
      <c r="H38" s="29" t="s">
        <v>161</v>
      </c>
      <c r="I38" s="29" t="s">
        <v>116</v>
      </c>
      <c r="J38" s="29" t="s">
        <v>502</v>
      </c>
      <c r="K38" s="20" t="s">
        <v>503</v>
      </c>
      <c r="L38" s="29">
        <v>0.112</v>
      </c>
      <c r="M38" s="19"/>
      <c r="N38" s="19">
        <f t="shared" si="0"/>
        <v>8</v>
      </c>
      <c r="O38" s="19">
        <v>20</v>
      </c>
      <c r="P38" s="49" t="s">
        <v>21</v>
      </c>
      <c r="Q38" s="51"/>
      <c r="R38" s="51">
        <v>58</v>
      </c>
      <c r="S38" s="51">
        <v>103</v>
      </c>
      <c r="T38" s="51">
        <v>101</v>
      </c>
      <c r="U38" s="51">
        <v>82</v>
      </c>
      <c r="V38" s="51">
        <v>28</v>
      </c>
      <c r="W38" s="51">
        <v>22</v>
      </c>
      <c r="X38" s="51"/>
      <c r="Y38" s="51"/>
      <c r="Z38" s="51"/>
      <c r="AA38" s="52"/>
      <c r="AB38" s="52"/>
      <c r="AC38" s="52"/>
      <c r="AD38" s="52"/>
      <c r="AE38" s="52"/>
      <c r="AF38" s="52"/>
      <c r="AG38" s="53"/>
      <c r="AH38" s="53"/>
      <c r="AI38" s="60">
        <f t="shared" si="1"/>
        <v>394</v>
      </c>
    </row>
    <row r="39" spans="1:35" s="3" customFormat="1" ht="107.25" customHeight="1" x14ac:dyDescent="0.25">
      <c r="A39" s="8"/>
      <c r="B39" s="3" t="e">
        <f t="shared" ref="B39:B44" ca="1" si="2">_xlfn.CONCAT(D39,H39)</f>
        <v>#NAME?</v>
      </c>
      <c r="C39" s="8">
        <v>4</v>
      </c>
      <c r="D39" s="8" t="s">
        <v>417</v>
      </c>
      <c r="E39" s="8"/>
      <c r="F39" s="8" t="s">
        <v>418</v>
      </c>
      <c r="G39" s="8" t="s">
        <v>149</v>
      </c>
      <c r="H39" s="8" t="s">
        <v>113</v>
      </c>
      <c r="I39" s="20" t="s">
        <v>161</v>
      </c>
      <c r="J39" s="8" t="s">
        <v>116</v>
      </c>
      <c r="K39" s="8" t="s">
        <v>141</v>
      </c>
      <c r="L39" s="16" t="s">
        <v>392</v>
      </c>
      <c r="M39" s="8"/>
      <c r="N39" s="19">
        <f t="shared" si="0"/>
        <v>10</v>
      </c>
      <c r="O39" s="19">
        <v>25</v>
      </c>
      <c r="P39" s="61" t="s">
        <v>21</v>
      </c>
      <c r="Q39" s="34"/>
      <c r="R39" s="34">
        <v>25</v>
      </c>
      <c r="S39" s="34">
        <v>56</v>
      </c>
      <c r="T39" s="34">
        <v>73</v>
      </c>
      <c r="U39" s="34">
        <v>37</v>
      </c>
      <c r="V39" s="34">
        <v>26</v>
      </c>
      <c r="W39" s="34">
        <v>15</v>
      </c>
      <c r="X39" s="34">
        <v>48</v>
      </c>
      <c r="Y39" s="34">
        <v>42</v>
      </c>
      <c r="Z39" s="34">
        <v>29</v>
      </c>
      <c r="AA39" s="34"/>
      <c r="AB39" s="34"/>
      <c r="AC39" s="34"/>
      <c r="AD39" s="34"/>
      <c r="AE39" s="34"/>
      <c r="AF39" s="34"/>
      <c r="AG39" s="34"/>
      <c r="AH39" s="34"/>
      <c r="AI39" s="60">
        <f t="shared" si="1"/>
        <v>351</v>
      </c>
    </row>
    <row r="40" spans="1:35" s="3" customFormat="1" ht="107.25" customHeight="1" x14ac:dyDescent="0.25">
      <c r="A40"/>
      <c r="B40" s="3" t="e">
        <f t="shared" ca="1" si="2"/>
        <v>#NAME?</v>
      </c>
      <c r="C40" s="8">
        <v>4</v>
      </c>
      <c r="D40" s="8" t="s">
        <v>240</v>
      </c>
      <c r="E40" s="8"/>
      <c r="F40" s="8" t="s">
        <v>241</v>
      </c>
      <c r="G40" s="8" t="s">
        <v>170</v>
      </c>
      <c r="H40" s="8" t="s">
        <v>242</v>
      </c>
      <c r="I40" s="8" t="s">
        <v>161</v>
      </c>
      <c r="J40" s="8" t="s">
        <v>116</v>
      </c>
      <c r="K40" s="8" t="s">
        <v>136</v>
      </c>
      <c r="L40" s="16" t="s">
        <v>166</v>
      </c>
      <c r="M40" s="8"/>
      <c r="N40" s="19">
        <f t="shared" si="0"/>
        <v>12</v>
      </c>
      <c r="O40" s="19">
        <v>30</v>
      </c>
      <c r="P40" s="61" t="s">
        <v>21</v>
      </c>
      <c r="Q40" s="34">
        <v>0</v>
      </c>
      <c r="R40" s="34">
        <v>0</v>
      </c>
      <c r="S40" s="34">
        <v>59</v>
      </c>
      <c r="T40" s="34">
        <v>103</v>
      </c>
      <c r="U40" s="34">
        <v>96</v>
      </c>
      <c r="V40" s="34">
        <v>77</v>
      </c>
      <c r="W40" s="34">
        <v>35</v>
      </c>
      <c r="X40" s="34"/>
      <c r="Y40" s="34"/>
      <c r="Z40" s="34">
        <v>0</v>
      </c>
      <c r="AA40" s="34">
        <v>0</v>
      </c>
      <c r="AB40" s="34">
        <v>0</v>
      </c>
      <c r="AC40" s="34">
        <v>0</v>
      </c>
      <c r="AD40" s="34">
        <v>0</v>
      </c>
      <c r="AE40" s="34">
        <v>0</v>
      </c>
      <c r="AF40" s="34">
        <v>0</v>
      </c>
      <c r="AG40" s="34">
        <v>0</v>
      </c>
      <c r="AH40" s="34">
        <v>0</v>
      </c>
      <c r="AI40" s="60">
        <f t="shared" si="1"/>
        <v>370</v>
      </c>
    </row>
    <row r="41" spans="1:35" s="3" customFormat="1" ht="107.25" customHeight="1" x14ac:dyDescent="0.25">
      <c r="A41"/>
      <c r="B41" s="3" t="e">
        <f t="shared" ca="1" si="2"/>
        <v>#NAME?</v>
      </c>
      <c r="C41" s="8">
        <v>4</v>
      </c>
      <c r="D41" s="8" t="s">
        <v>243</v>
      </c>
      <c r="E41" s="8"/>
      <c r="F41" s="8" t="s">
        <v>244</v>
      </c>
      <c r="G41" s="8" t="s">
        <v>201</v>
      </c>
      <c r="H41" s="8" t="s">
        <v>242</v>
      </c>
      <c r="I41" s="20" t="s">
        <v>161</v>
      </c>
      <c r="J41" s="8" t="s">
        <v>116</v>
      </c>
      <c r="K41" s="8" t="s">
        <v>202</v>
      </c>
      <c r="L41" s="16" t="s">
        <v>270</v>
      </c>
      <c r="M41" s="8"/>
      <c r="N41" s="19">
        <f t="shared" si="0"/>
        <v>16</v>
      </c>
      <c r="O41" s="19">
        <v>40</v>
      </c>
      <c r="P41" s="61" t="s">
        <v>21</v>
      </c>
      <c r="Q41" s="34">
        <v>0</v>
      </c>
      <c r="R41" s="34"/>
      <c r="S41" s="34">
        <v>59</v>
      </c>
      <c r="T41" s="34">
        <v>99</v>
      </c>
      <c r="U41" s="34">
        <v>100</v>
      </c>
      <c r="V41" s="34">
        <v>74</v>
      </c>
      <c r="W41" s="34">
        <v>37</v>
      </c>
      <c r="X41" s="34">
        <v>0</v>
      </c>
      <c r="Y41" s="34">
        <v>0</v>
      </c>
      <c r="Z41" s="34">
        <v>0</v>
      </c>
      <c r="AA41" s="34">
        <v>0</v>
      </c>
      <c r="AB41" s="34">
        <v>0</v>
      </c>
      <c r="AC41" s="34">
        <v>0</v>
      </c>
      <c r="AD41" s="34">
        <v>0</v>
      </c>
      <c r="AE41" s="34">
        <v>0</v>
      </c>
      <c r="AF41" s="34">
        <v>0</v>
      </c>
      <c r="AG41" s="34">
        <v>0</v>
      </c>
      <c r="AH41" s="34">
        <v>0</v>
      </c>
      <c r="AI41" s="60">
        <f t="shared" si="1"/>
        <v>369</v>
      </c>
    </row>
    <row r="42" spans="1:35" s="3" customFormat="1" ht="107.25" customHeight="1" x14ac:dyDescent="0.25">
      <c r="A42"/>
      <c r="B42" s="3" t="e">
        <f t="shared" ca="1" si="2"/>
        <v>#NAME?</v>
      </c>
      <c r="C42" s="8">
        <v>4</v>
      </c>
      <c r="D42" s="8" t="s">
        <v>254</v>
      </c>
      <c r="E42" s="8"/>
      <c r="F42" s="8" t="s">
        <v>255</v>
      </c>
      <c r="G42" s="8" t="s">
        <v>115</v>
      </c>
      <c r="H42" s="8" t="s">
        <v>242</v>
      </c>
      <c r="I42" s="20" t="s">
        <v>161</v>
      </c>
      <c r="J42" s="8" t="s">
        <v>116</v>
      </c>
      <c r="K42" s="8" t="s">
        <v>153</v>
      </c>
      <c r="L42" s="16" t="s">
        <v>238</v>
      </c>
      <c r="M42" s="8"/>
      <c r="N42" s="19">
        <f t="shared" si="0"/>
        <v>8</v>
      </c>
      <c r="O42" s="19">
        <v>20</v>
      </c>
      <c r="P42" s="61" t="s">
        <v>21</v>
      </c>
      <c r="Q42" s="34">
        <v>0</v>
      </c>
      <c r="R42" s="34">
        <v>3</v>
      </c>
      <c r="S42" s="34">
        <v>56</v>
      </c>
      <c r="T42" s="34">
        <v>97</v>
      </c>
      <c r="U42" s="34">
        <v>89</v>
      </c>
      <c r="V42" s="34">
        <v>70</v>
      </c>
      <c r="W42" s="34">
        <v>33</v>
      </c>
      <c r="X42" s="34">
        <v>0</v>
      </c>
      <c r="Y42" s="34">
        <v>0</v>
      </c>
      <c r="Z42" s="34">
        <v>0</v>
      </c>
      <c r="AA42" s="34">
        <v>0</v>
      </c>
      <c r="AB42" s="34">
        <v>0</v>
      </c>
      <c r="AC42" s="34">
        <v>0</v>
      </c>
      <c r="AD42" s="34">
        <v>0</v>
      </c>
      <c r="AE42" s="34">
        <v>0</v>
      </c>
      <c r="AF42" s="34">
        <v>0</v>
      </c>
      <c r="AG42" s="34">
        <v>0</v>
      </c>
      <c r="AH42" s="34">
        <v>0</v>
      </c>
      <c r="AI42" s="60">
        <f t="shared" si="1"/>
        <v>348</v>
      </c>
    </row>
    <row r="43" spans="1:35" s="3" customFormat="1" ht="107.25" customHeight="1" x14ac:dyDescent="0.25">
      <c r="A43"/>
      <c r="B43" s="3" t="e">
        <f t="shared" ca="1" si="2"/>
        <v>#NAME?</v>
      </c>
      <c r="C43" s="8">
        <v>4</v>
      </c>
      <c r="D43" s="8" t="s">
        <v>245</v>
      </c>
      <c r="E43" s="8"/>
      <c r="F43" s="8" t="s">
        <v>246</v>
      </c>
      <c r="G43" s="8" t="s">
        <v>110</v>
      </c>
      <c r="H43" s="8" t="s">
        <v>242</v>
      </c>
      <c r="I43" s="8" t="s">
        <v>161</v>
      </c>
      <c r="J43" s="8" t="s">
        <v>116</v>
      </c>
      <c r="K43" s="8" t="s">
        <v>136</v>
      </c>
      <c r="L43" s="16" t="s">
        <v>166</v>
      </c>
      <c r="M43" s="8"/>
      <c r="N43" s="19">
        <f t="shared" si="0"/>
        <v>14</v>
      </c>
      <c r="O43" s="19">
        <v>35</v>
      </c>
      <c r="P43" s="61" t="s">
        <v>21</v>
      </c>
      <c r="Q43" s="34"/>
      <c r="R43" s="34">
        <v>3</v>
      </c>
      <c r="S43" s="34">
        <v>56</v>
      </c>
      <c r="T43" s="34">
        <v>90</v>
      </c>
      <c r="U43" s="34">
        <v>92</v>
      </c>
      <c r="V43" s="34">
        <v>69</v>
      </c>
      <c r="W43" s="34">
        <v>31</v>
      </c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60">
        <f t="shared" si="1"/>
        <v>341</v>
      </c>
    </row>
    <row r="44" spans="1:35" s="3" customFormat="1" ht="107.25" customHeight="1" x14ac:dyDescent="0.25">
      <c r="A44"/>
      <c r="B44" s="3" t="e">
        <f t="shared" ca="1" si="2"/>
        <v>#NAME?</v>
      </c>
      <c r="C44" s="8">
        <v>4</v>
      </c>
      <c r="D44" s="8" t="s">
        <v>370</v>
      </c>
      <c r="E44" s="8"/>
      <c r="F44" s="8" t="s">
        <v>371</v>
      </c>
      <c r="G44" s="8" t="s">
        <v>105</v>
      </c>
      <c r="H44" s="8" t="s">
        <v>113</v>
      </c>
      <c r="I44" s="20" t="s">
        <v>161</v>
      </c>
      <c r="J44" s="8" t="s">
        <v>108</v>
      </c>
      <c r="K44" s="8" t="s">
        <v>156</v>
      </c>
      <c r="L44" s="16" t="s">
        <v>109</v>
      </c>
      <c r="M44" s="8"/>
      <c r="N44" s="19">
        <f t="shared" si="0"/>
        <v>20</v>
      </c>
      <c r="O44" s="19">
        <v>50</v>
      </c>
      <c r="P44" s="61" t="s">
        <v>21</v>
      </c>
      <c r="Q44" s="34"/>
      <c r="R44" s="34">
        <v>22</v>
      </c>
      <c r="S44" s="34">
        <v>45</v>
      </c>
      <c r="T44" s="34">
        <v>61</v>
      </c>
      <c r="U44" s="34">
        <v>59</v>
      </c>
      <c r="V44" s="34">
        <v>70</v>
      </c>
      <c r="W44" s="34">
        <v>72</v>
      </c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60">
        <f t="shared" si="1"/>
        <v>329</v>
      </c>
    </row>
    <row r="45" spans="1:35" s="3" customFormat="1" ht="107.25" customHeight="1" x14ac:dyDescent="0.25">
      <c r="A45" s="8"/>
      <c r="B45" s="3" t="e">
        <f ca="1">_xlfn.CONCAT(D45,G45)</f>
        <v>#NAME?</v>
      </c>
      <c r="C45" s="8">
        <v>4</v>
      </c>
      <c r="D45" s="8" t="s">
        <v>318</v>
      </c>
      <c r="E45" s="8" t="s">
        <v>319</v>
      </c>
      <c r="F45" s="8" t="s">
        <v>319</v>
      </c>
      <c r="G45" s="8" t="s">
        <v>231</v>
      </c>
      <c r="H45" s="8" t="s">
        <v>480</v>
      </c>
      <c r="I45" s="8" t="s">
        <v>161</v>
      </c>
      <c r="J45" s="8" t="s">
        <v>108</v>
      </c>
      <c r="K45" s="8" t="s">
        <v>139</v>
      </c>
      <c r="L45" s="8" t="s">
        <v>112</v>
      </c>
      <c r="M45" s="8"/>
      <c r="N45" s="19">
        <f t="shared" ref="N45:N70" si="3">SUM(O45/2.5)</f>
        <v>16</v>
      </c>
      <c r="O45" s="19">
        <v>40</v>
      </c>
      <c r="P45" s="61" t="s">
        <v>9</v>
      </c>
      <c r="Q45" s="34"/>
      <c r="R45" s="34">
        <v>34</v>
      </c>
      <c r="S45" s="34">
        <v>75</v>
      </c>
      <c r="T45" s="34">
        <v>112</v>
      </c>
      <c r="U45" s="34">
        <v>69</v>
      </c>
      <c r="V45" s="34">
        <v>1</v>
      </c>
      <c r="W45" s="34">
        <v>10</v>
      </c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60">
        <f t="shared" ref="AI45:AI70" si="4">SUM(Q45:AH45)</f>
        <v>301</v>
      </c>
    </row>
    <row r="46" spans="1:35" s="3" customFormat="1" ht="107.25" customHeight="1" x14ac:dyDescent="0.25">
      <c r="A46"/>
      <c r="B46" s="3" t="e">
        <f t="shared" ref="B46:B53" ca="1" si="5">_xlfn.CONCAT(D46,H46)</f>
        <v>#NAME?</v>
      </c>
      <c r="C46" s="21">
        <v>4</v>
      </c>
      <c r="D46" s="21" t="s">
        <v>203</v>
      </c>
      <c r="E46" s="21"/>
      <c r="F46" s="21" t="s">
        <v>204</v>
      </c>
      <c r="G46" s="21" t="s">
        <v>201</v>
      </c>
      <c r="H46" s="21" t="s">
        <v>113</v>
      </c>
      <c r="I46" s="22" t="s">
        <v>161</v>
      </c>
      <c r="J46" s="21" t="s">
        <v>116</v>
      </c>
      <c r="K46" s="21" t="s">
        <v>202</v>
      </c>
      <c r="L46" s="23" t="s">
        <v>198</v>
      </c>
      <c r="M46" s="21"/>
      <c r="N46" s="19">
        <f t="shared" si="3"/>
        <v>16</v>
      </c>
      <c r="O46" s="24">
        <v>40</v>
      </c>
      <c r="P46" s="63" t="s">
        <v>21</v>
      </c>
      <c r="Q46" s="35">
        <v>0</v>
      </c>
      <c r="R46" s="35">
        <v>0</v>
      </c>
      <c r="S46" s="35">
        <v>42</v>
      </c>
      <c r="T46" s="35">
        <v>40</v>
      </c>
      <c r="U46" s="35">
        <v>84</v>
      </c>
      <c r="V46" s="35">
        <v>85</v>
      </c>
      <c r="W46" s="35">
        <v>42</v>
      </c>
      <c r="X46" s="35">
        <v>0</v>
      </c>
      <c r="Y46" s="35">
        <v>0</v>
      </c>
      <c r="Z46" s="35">
        <v>0</v>
      </c>
      <c r="AA46" s="35">
        <v>0</v>
      </c>
      <c r="AB46" s="35">
        <v>0</v>
      </c>
      <c r="AC46" s="35">
        <v>0</v>
      </c>
      <c r="AD46" s="35">
        <v>0</v>
      </c>
      <c r="AE46" s="35">
        <v>0</v>
      </c>
      <c r="AF46" s="35">
        <v>0</v>
      </c>
      <c r="AG46" s="35">
        <v>0</v>
      </c>
      <c r="AH46" s="35">
        <v>0</v>
      </c>
      <c r="AI46" s="60">
        <f t="shared" si="4"/>
        <v>293</v>
      </c>
    </row>
    <row r="47" spans="1:35" s="17" customFormat="1" ht="99.95" customHeight="1" x14ac:dyDescent="0.25">
      <c r="A47"/>
      <c r="B47" s="8" t="e">
        <f t="shared" ca="1" si="5"/>
        <v>#NAME?</v>
      </c>
      <c r="C47" s="8">
        <v>4</v>
      </c>
      <c r="D47" s="8" t="s">
        <v>254</v>
      </c>
      <c r="E47" s="8"/>
      <c r="F47" s="8" t="s">
        <v>255</v>
      </c>
      <c r="G47" s="8" t="s">
        <v>115</v>
      </c>
      <c r="H47" s="8" t="s">
        <v>135</v>
      </c>
      <c r="I47" s="20" t="s">
        <v>161</v>
      </c>
      <c r="J47" s="8" t="s">
        <v>116</v>
      </c>
      <c r="K47" s="8" t="s">
        <v>153</v>
      </c>
      <c r="L47" s="16" t="s">
        <v>238</v>
      </c>
      <c r="M47" s="8"/>
      <c r="N47" s="19">
        <f t="shared" si="3"/>
        <v>8</v>
      </c>
      <c r="O47" s="19">
        <v>20</v>
      </c>
      <c r="P47" s="61" t="s">
        <v>21</v>
      </c>
      <c r="Q47" s="34">
        <v>0</v>
      </c>
      <c r="R47" s="34"/>
      <c r="S47" s="34">
        <v>47</v>
      </c>
      <c r="T47" s="34">
        <v>72</v>
      </c>
      <c r="U47" s="34">
        <v>74</v>
      </c>
      <c r="V47" s="34">
        <v>60</v>
      </c>
      <c r="W47" s="34">
        <v>28</v>
      </c>
      <c r="X47" s="34">
        <v>0</v>
      </c>
      <c r="Y47" s="34">
        <v>0</v>
      </c>
      <c r="Z47" s="34">
        <v>0</v>
      </c>
      <c r="AA47" s="34">
        <v>0</v>
      </c>
      <c r="AB47" s="34">
        <v>0</v>
      </c>
      <c r="AC47" s="34">
        <v>0</v>
      </c>
      <c r="AD47" s="34">
        <v>0</v>
      </c>
      <c r="AE47" s="34">
        <v>0</v>
      </c>
      <c r="AF47" s="34">
        <v>0</v>
      </c>
      <c r="AG47" s="34">
        <v>0</v>
      </c>
      <c r="AH47" s="34">
        <v>0</v>
      </c>
      <c r="AI47" s="60">
        <f t="shared" si="4"/>
        <v>281</v>
      </c>
    </row>
    <row r="48" spans="1:35" s="3" customFormat="1" ht="107.25" customHeight="1" x14ac:dyDescent="0.25">
      <c r="A48"/>
      <c r="B48" s="3" t="e">
        <f t="shared" ca="1" si="5"/>
        <v>#NAME?</v>
      </c>
      <c r="C48" s="25">
        <v>4</v>
      </c>
      <c r="D48" s="25" t="s">
        <v>347</v>
      </c>
      <c r="E48" s="25"/>
      <c r="F48" s="25" t="s">
        <v>348</v>
      </c>
      <c r="G48" s="25" t="s">
        <v>193</v>
      </c>
      <c r="H48" s="25" t="s">
        <v>234</v>
      </c>
      <c r="I48" s="32" t="s">
        <v>161</v>
      </c>
      <c r="J48" s="25" t="s">
        <v>116</v>
      </c>
      <c r="K48" s="25" t="s">
        <v>155</v>
      </c>
      <c r="L48" s="26" t="s">
        <v>132</v>
      </c>
      <c r="M48" s="25"/>
      <c r="N48" s="19">
        <f t="shared" si="3"/>
        <v>18</v>
      </c>
      <c r="O48" s="27">
        <v>45</v>
      </c>
      <c r="P48" s="62" t="s">
        <v>21</v>
      </c>
      <c r="Q48" s="36"/>
      <c r="R48" s="36">
        <v>81</v>
      </c>
      <c r="S48" s="36">
        <v>41</v>
      </c>
      <c r="T48" s="36">
        <v>85</v>
      </c>
      <c r="U48" s="36">
        <v>45</v>
      </c>
      <c r="V48" s="36">
        <v>18</v>
      </c>
      <c r="W48" s="36">
        <v>5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60">
        <f t="shared" si="4"/>
        <v>275</v>
      </c>
    </row>
    <row r="49" spans="1:35" s="3" customFormat="1" ht="107.25" customHeight="1" x14ac:dyDescent="0.25">
      <c r="A49"/>
      <c r="B49" s="3" t="e">
        <f t="shared" ca="1" si="5"/>
        <v>#NAME?</v>
      </c>
      <c r="C49" s="8">
        <v>4</v>
      </c>
      <c r="D49" s="8" t="s">
        <v>203</v>
      </c>
      <c r="E49" s="8"/>
      <c r="F49" s="8" t="s">
        <v>204</v>
      </c>
      <c r="G49" s="8" t="s">
        <v>201</v>
      </c>
      <c r="H49" s="8" t="s">
        <v>159</v>
      </c>
      <c r="I49" s="20" t="s">
        <v>161</v>
      </c>
      <c r="J49" s="8" t="s">
        <v>116</v>
      </c>
      <c r="K49" s="8" t="s">
        <v>202</v>
      </c>
      <c r="L49" s="16" t="s">
        <v>198</v>
      </c>
      <c r="M49" s="8"/>
      <c r="N49" s="19">
        <f t="shared" si="3"/>
        <v>16</v>
      </c>
      <c r="O49" s="19">
        <v>40</v>
      </c>
      <c r="P49" s="61" t="s">
        <v>21</v>
      </c>
      <c r="Q49" s="34">
        <v>0</v>
      </c>
      <c r="R49" s="34">
        <v>0</v>
      </c>
      <c r="S49" s="34">
        <v>39</v>
      </c>
      <c r="T49" s="34">
        <v>35</v>
      </c>
      <c r="U49" s="34">
        <v>78</v>
      </c>
      <c r="V49" s="34">
        <v>78</v>
      </c>
      <c r="W49" s="34">
        <v>39</v>
      </c>
      <c r="X49" s="34">
        <v>0</v>
      </c>
      <c r="Y49" s="34">
        <v>0</v>
      </c>
      <c r="Z49" s="34">
        <v>0</v>
      </c>
      <c r="AA49" s="34">
        <v>0</v>
      </c>
      <c r="AB49" s="34">
        <v>0</v>
      </c>
      <c r="AC49" s="34">
        <v>0</v>
      </c>
      <c r="AD49" s="34">
        <v>0</v>
      </c>
      <c r="AE49" s="34">
        <v>0</v>
      </c>
      <c r="AF49" s="34">
        <v>0</v>
      </c>
      <c r="AG49" s="34">
        <v>0</v>
      </c>
      <c r="AH49" s="34">
        <v>0</v>
      </c>
      <c r="AI49" s="60">
        <f t="shared" si="4"/>
        <v>269</v>
      </c>
    </row>
    <row r="50" spans="1:35" s="3" customFormat="1" ht="107.25" customHeight="1" x14ac:dyDescent="0.25">
      <c r="A50"/>
      <c r="B50" s="3" t="e">
        <f t="shared" ca="1" si="5"/>
        <v>#NAME?</v>
      </c>
      <c r="C50" s="8">
        <v>4</v>
      </c>
      <c r="D50" s="8" t="s">
        <v>456</v>
      </c>
      <c r="E50" s="8"/>
      <c r="F50" s="8" t="s">
        <v>274</v>
      </c>
      <c r="G50" s="8" t="s">
        <v>110</v>
      </c>
      <c r="H50" s="8" t="s">
        <v>135</v>
      </c>
      <c r="I50" s="8" t="s">
        <v>161</v>
      </c>
      <c r="J50" s="8" t="s">
        <v>116</v>
      </c>
      <c r="K50" s="8" t="s">
        <v>136</v>
      </c>
      <c r="L50" s="16" t="s">
        <v>277</v>
      </c>
      <c r="M50" s="8"/>
      <c r="N50" s="19">
        <f t="shared" si="3"/>
        <v>12</v>
      </c>
      <c r="O50" s="19">
        <v>30</v>
      </c>
      <c r="P50" s="61" t="s">
        <v>21</v>
      </c>
      <c r="Q50" s="34">
        <v>0</v>
      </c>
      <c r="R50" s="34">
        <v>31</v>
      </c>
      <c r="S50" s="34">
        <v>40</v>
      </c>
      <c r="T50" s="34">
        <v>63</v>
      </c>
      <c r="U50" s="34">
        <v>22</v>
      </c>
      <c r="V50" s="34">
        <v>72</v>
      </c>
      <c r="W50" s="34">
        <v>34</v>
      </c>
      <c r="X50" s="34">
        <v>0</v>
      </c>
      <c r="Y50" s="34">
        <v>0</v>
      </c>
      <c r="Z50" s="34">
        <v>0</v>
      </c>
      <c r="AA50" s="34">
        <v>0</v>
      </c>
      <c r="AB50" s="34">
        <v>0</v>
      </c>
      <c r="AC50" s="34">
        <v>0</v>
      </c>
      <c r="AD50" s="34">
        <v>0</v>
      </c>
      <c r="AE50" s="34">
        <v>0</v>
      </c>
      <c r="AF50" s="34">
        <v>0</v>
      </c>
      <c r="AG50" s="34">
        <v>0</v>
      </c>
      <c r="AH50" s="34">
        <v>0</v>
      </c>
      <c r="AI50" s="60">
        <f t="shared" si="4"/>
        <v>262</v>
      </c>
    </row>
    <row r="51" spans="1:35" s="3" customFormat="1" ht="107.25" customHeight="1" x14ac:dyDescent="0.25">
      <c r="A51"/>
      <c r="B51" s="3" t="e">
        <f t="shared" ca="1" si="5"/>
        <v>#NAME?</v>
      </c>
      <c r="C51" s="8">
        <v>4</v>
      </c>
      <c r="D51" s="8" t="s">
        <v>267</v>
      </c>
      <c r="E51" s="8"/>
      <c r="F51" s="8" t="s">
        <v>268</v>
      </c>
      <c r="G51" s="8" t="s">
        <v>269</v>
      </c>
      <c r="H51" s="8" t="s">
        <v>106</v>
      </c>
      <c r="I51" s="20" t="s">
        <v>161</v>
      </c>
      <c r="J51" s="8" t="s">
        <v>116</v>
      </c>
      <c r="K51" s="8" t="s">
        <v>213</v>
      </c>
      <c r="L51" s="16" t="s">
        <v>214</v>
      </c>
      <c r="M51" s="8"/>
      <c r="N51" s="19">
        <f t="shared" si="3"/>
        <v>12</v>
      </c>
      <c r="O51" s="19">
        <v>30</v>
      </c>
      <c r="P51" s="61" t="s">
        <v>21</v>
      </c>
      <c r="Q51" s="34">
        <v>0</v>
      </c>
      <c r="R51" s="34">
        <v>0</v>
      </c>
      <c r="S51" s="34">
        <v>39</v>
      </c>
      <c r="T51" s="34">
        <v>61</v>
      </c>
      <c r="U51" s="34">
        <v>63</v>
      </c>
      <c r="V51" s="34">
        <v>54</v>
      </c>
      <c r="W51" s="34">
        <v>28</v>
      </c>
      <c r="X51" s="34">
        <v>0</v>
      </c>
      <c r="Y51" s="34">
        <v>0</v>
      </c>
      <c r="Z51" s="34">
        <v>0</v>
      </c>
      <c r="AA51" s="34">
        <v>0</v>
      </c>
      <c r="AB51" s="34">
        <v>0</v>
      </c>
      <c r="AC51" s="34">
        <v>0</v>
      </c>
      <c r="AD51" s="34">
        <v>0</v>
      </c>
      <c r="AE51" s="34">
        <v>0</v>
      </c>
      <c r="AF51" s="34">
        <v>0</v>
      </c>
      <c r="AG51" s="34">
        <v>0</v>
      </c>
      <c r="AH51" s="34">
        <v>0</v>
      </c>
      <c r="AI51" s="60">
        <f t="shared" si="4"/>
        <v>245</v>
      </c>
    </row>
    <row r="52" spans="1:35" s="3" customFormat="1" ht="107.25" customHeight="1" x14ac:dyDescent="0.25">
      <c r="A52"/>
      <c r="B52" s="3" t="e">
        <f t="shared" ca="1" si="5"/>
        <v>#NAME?</v>
      </c>
      <c r="C52" s="8">
        <v>4</v>
      </c>
      <c r="D52" s="8" t="s">
        <v>240</v>
      </c>
      <c r="E52" s="8"/>
      <c r="F52" s="8" t="s">
        <v>241</v>
      </c>
      <c r="G52" s="8" t="s">
        <v>170</v>
      </c>
      <c r="H52" s="8" t="s">
        <v>135</v>
      </c>
      <c r="I52" s="8" t="s">
        <v>161</v>
      </c>
      <c r="J52" s="8" t="s">
        <v>116</v>
      </c>
      <c r="K52" s="8" t="s">
        <v>136</v>
      </c>
      <c r="L52" s="16" t="s">
        <v>166</v>
      </c>
      <c r="M52" s="8"/>
      <c r="N52" s="19">
        <f t="shared" si="3"/>
        <v>12</v>
      </c>
      <c r="O52" s="19">
        <v>30</v>
      </c>
      <c r="P52" s="61" t="s">
        <v>21</v>
      </c>
      <c r="Q52" s="34">
        <v>0</v>
      </c>
      <c r="R52" s="34">
        <v>0</v>
      </c>
      <c r="S52" s="34">
        <v>36</v>
      </c>
      <c r="T52" s="34">
        <v>40</v>
      </c>
      <c r="U52" s="34">
        <v>84</v>
      </c>
      <c r="V52" s="34">
        <v>50</v>
      </c>
      <c r="W52" s="34">
        <v>32</v>
      </c>
      <c r="X52" s="34">
        <v>0</v>
      </c>
      <c r="Y52" s="34">
        <v>0</v>
      </c>
      <c r="Z52" s="34">
        <v>0</v>
      </c>
      <c r="AA52" s="34">
        <v>0</v>
      </c>
      <c r="AB52" s="34">
        <v>0</v>
      </c>
      <c r="AC52" s="34">
        <v>0</v>
      </c>
      <c r="AD52" s="34">
        <v>0</v>
      </c>
      <c r="AE52" s="34">
        <v>0</v>
      </c>
      <c r="AF52" s="34">
        <v>0</v>
      </c>
      <c r="AG52" s="34">
        <v>0</v>
      </c>
      <c r="AH52" s="34">
        <v>0</v>
      </c>
      <c r="AI52" s="60">
        <f t="shared" si="4"/>
        <v>242</v>
      </c>
    </row>
    <row r="53" spans="1:35" s="3" customFormat="1" ht="107.25" customHeight="1" x14ac:dyDescent="0.25">
      <c r="A53"/>
      <c r="B53" s="3" t="e">
        <f t="shared" ca="1" si="5"/>
        <v>#NAME?</v>
      </c>
      <c r="C53" s="8">
        <v>4</v>
      </c>
      <c r="D53" s="8" t="s">
        <v>272</v>
      </c>
      <c r="E53" s="8"/>
      <c r="F53" s="8" t="s">
        <v>273</v>
      </c>
      <c r="G53" s="8" t="s">
        <v>201</v>
      </c>
      <c r="H53" s="8" t="s">
        <v>135</v>
      </c>
      <c r="I53" s="20" t="s">
        <v>161</v>
      </c>
      <c r="J53" s="8" t="s">
        <v>116</v>
      </c>
      <c r="K53" s="8" t="s">
        <v>202</v>
      </c>
      <c r="L53" s="16" t="s">
        <v>271</v>
      </c>
      <c r="M53" s="8"/>
      <c r="N53" s="19">
        <f t="shared" si="3"/>
        <v>14</v>
      </c>
      <c r="O53" s="19">
        <v>35</v>
      </c>
      <c r="P53" s="61" t="s">
        <v>21</v>
      </c>
      <c r="Q53" s="34">
        <v>0</v>
      </c>
      <c r="R53" s="34">
        <v>37</v>
      </c>
      <c r="S53" s="34">
        <v>28</v>
      </c>
      <c r="T53" s="34">
        <v>71</v>
      </c>
      <c r="U53" s="34">
        <v>64</v>
      </c>
      <c r="V53" s="34">
        <v>28</v>
      </c>
      <c r="W53" s="34">
        <v>11</v>
      </c>
      <c r="X53" s="34">
        <v>0</v>
      </c>
      <c r="Y53" s="34">
        <v>0</v>
      </c>
      <c r="Z53" s="34">
        <v>0</v>
      </c>
      <c r="AA53" s="34">
        <v>0</v>
      </c>
      <c r="AB53" s="34">
        <v>0</v>
      </c>
      <c r="AC53" s="34">
        <v>0</v>
      </c>
      <c r="AD53" s="34">
        <v>0</v>
      </c>
      <c r="AE53" s="34">
        <v>0</v>
      </c>
      <c r="AF53" s="34">
        <v>0</v>
      </c>
      <c r="AG53" s="34">
        <v>0</v>
      </c>
      <c r="AH53" s="34">
        <v>0</v>
      </c>
      <c r="AI53" s="60">
        <f t="shared" si="4"/>
        <v>239</v>
      </c>
    </row>
    <row r="54" spans="1:35" s="3" customFormat="1" ht="107.25" customHeight="1" x14ac:dyDescent="0.25">
      <c r="A54"/>
      <c r="B54"/>
      <c r="C54" s="8">
        <v>3</v>
      </c>
      <c r="D54" s="29" t="s">
        <v>508</v>
      </c>
      <c r="E54" s="29" t="s">
        <v>508</v>
      </c>
      <c r="F54" s="29" t="s">
        <v>509</v>
      </c>
      <c r="G54" s="29" t="s">
        <v>142</v>
      </c>
      <c r="H54" s="29" t="s">
        <v>161</v>
      </c>
      <c r="I54" s="20" t="s">
        <v>161</v>
      </c>
      <c r="J54" s="8" t="s">
        <v>116</v>
      </c>
      <c r="K54" s="29" t="s">
        <v>502</v>
      </c>
      <c r="L54" s="20" t="s">
        <v>503</v>
      </c>
      <c r="M54" s="29">
        <v>0.112</v>
      </c>
      <c r="N54" s="19">
        <f t="shared" si="3"/>
        <v>4.8</v>
      </c>
      <c r="O54" s="19">
        <v>12</v>
      </c>
      <c r="P54" s="49" t="s">
        <v>21</v>
      </c>
      <c r="Q54" s="51"/>
      <c r="R54" s="51">
        <v>35</v>
      </c>
      <c r="S54" s="51">
        <v>54</v>
      </c>
      <c r="T54" s="51">
        <v>52</v>
      </c>
      <c r="U54" s="51">
        <v>51</v>
      </c>
      <c r="V54" s="51">
        <v>14</v>
      </c>
      <c r="W54" s="51">
        <v>15</v>
      </c>
      <c r="X54" s="51"/>
      <c r="Y54" s="51"/>
      <c r="Z54" s="51"/>
      <c r="AA54" s="52"/>
      <c r="AB54" s="52"/>
      <c r="AC54" s="52"/>
      <c r="AD54" s="52"/>
      <c r="AE54" s="52"/>
      <c r="AF54" s="52"/>
      <c r="AG54" s="53"/>
      <c r="AH54" s="53"/>
      <c r="AI54" s="60">
        <f t="shared" si="4"/>
        <v>221</v>
      </c>
    </row>
    <row r="55" spans="1:35" s="3" customFormat="1" ht="107.25" customHeight="1" x14ac:dyDescent="0.25">
      <c r="A55"/>
      <c r="B55"/>
      <c r="C55" s="8">
        <v>3</v>
      </c>
      <c r="D55" s="8" t="s">
        <v>441</v>
      </c>
      <c r="E55" s="29" t="s">
        <v>439</v>
      </c>
      <c r="F55" s="29" t="s">
        <v>442</v>
      </c>
      <c r="G55" s="29" t="s">
        <v>518</v>
      </c>
      <c r="H55" s="29" t="s">
        <v>125</v>
      </c>
      <c r="I55" s="29" t="s">
        <v>161</v>
      </c>
      <c r="J55" s="29" t="s">
        <v>116</v>
      </c>
      <c r="K55" s="29" t="s">
        <v>141</v>
      </c>
      <c r="L55" s="20" t="s">
        <v>147</v>
      </c>
      <c r="M55" s="29">
        <v>0.32500000000000001</v>
      </c>
      <c r="N55" s="19">
        <f t="shared" si="3"/>
        <v>7.2</v>
      </c>
      <c r="O55" s="19">
        <v>18</v>
      </c>
      <c r="P55" s="61" t="s">
        <v>21</v>
      </c>
      <c r="Q55" s="34">
        <v>0</v>
      </c>
      <c r="R55" s="34">
        <v>56</v>
      </c>
      <c r="S55" s="34">
        <v>87</v>
      </c>
      <c r="T55" s="34">
        <v>40</v>
      </c>
      <c r="U55" s="34">
        <v>13</v>
      </c>
      <c r="V55" s="34">
        <v>1</v>
      </c>
      <c r="W55" s="34">
        <v>9</v>
      </c>
      <c r="X55" s="34">
        <v>0</v>
      </c>
      <c r="Y55" s="34">
        <v>0</v>
      </c>
      <c r="Z55" s="34">
        <v>0</v>
      </c>
      <c r="AA55" s="34">
        <v>0</v>
      </c>
      <c r="AB55" s="34">
        <v>0</v>
      </c>
      <c r="AC55" s="34">
        <v>0</v>
      </c>
      <c r="AD55" s="34">
        <v>0</v>
      </c>
      <c r="AE55" s="34">
        <v>0</v>
      </c>
      <c r="AF55" s="34">
        <v>0</v>
      </c>
      <c r="AG55" s="34">
        <v>0</v>
      </c>
      <c r="AH55" s="34">
        <v>0</v>
      </c>
      <c r="AI55" s="60">
        <f t="shared" si="4"/>
        <v>206</v>
      </c>
    </row>
    <row r="56" spans="1:35" s="3" customFormat="1" ht="107.25" customHeight="1" x14ac:dyDescent="0.25">
      <c r="A56"/>
      <c r="B56" s="3" t="e">
        <f t="shared" ref="B56:B71" ca="1" si="6">_xlfn.CONCAT(D56,H56)</f>
        <v>#NAME?</v>
      </c>
      <c r="C56" s="8">
        <v>4</v>
      </c>
      <c r="D56" s="8" t="s">
        <v>199</v>
      </c>
      <c r="E56" s="8"/>
      <c r="F56" s="8" t="s">
        <v>200</v>
      </c>
      <c r="G56" s="8" t="s">
        <v>201</v>
      </c>
      <c r="H56" s="8" t="s">
        <v>114</v>
      </c>
      <c r="I56" s="20" t="s">
        <v>161</v>
      </c>
      <c r="J56" s="8" t="s">
        <v>116</v>
      </c>
      <c r="K56" s="8" t="s">
        <v>202</v>
      </c>
      <c r="L56" s="16" t="s">
        <v>165</v>
      </c>
      <c r="M56" s="8"/>
      <c r="N56" s="19">
        <f t="shared" si="3"/>
        <v>18</v>
      </c>
      <c r="O56" s="19">
        <v>45</v>
      </c>
      <c r="P56" s="61" t="s">
        <v>21</v>
      </c>
      <c r="Q56" s="34">
        <v>0</v>
      </c>
      <c r="R56" s="34">
        <v>0</v>
      </c>
      <c r="S56" s="34">
        <v>37</v>
      </c>
      <c r="T56" s="34">
        <v>0</v>
      </c>
      <c r="U56" s="34">
        <v>63</v>
      </c>
      <c r="V56" s="34">
        <v>76</v>
      </c>
      <c r="W56" s="34">
        <v>34</v>
      </c>
      <c r="X56" s="34">
        <v>0</v>
      </c>
      <c r="Y56" s="34">
        <v>0</v>
      </c>
      <c r="Z56" s="34">
        <v>0</v>
      </c>
      <c r="AA56" s="34">
        <v>0</v>
      </c>
      <c r="AB56" s="34">
        <v>0</v>
      </c>
      <c r="AC56" s="34">
        <v>0</v>
      </c>
      <c r="AD56" s="34">
        <v>0</v>
      </c>
      <c r="AE56" s="34">
        <v>0</v>
      </c>
      <c r="AF56" s="34">
        <v>0</v>
      </c>
      <c r="AG56" s="34">
        <v>0</v>
      </c>
      <c r="AH56" s="34">
        <v>0</v>
      </c>
      <c r="AI56" s="60">
        <f t="shared" si="4"/>
        <v>210</v>
      </c>
    </row>
    <row r="57" spans="1:35" s="3" customFormat="1" ht="107.25" customHeight="1" x14ac:dyDescent="0.25">
      <c r="A57" s="8"/>
      <c r="B57" s="3" t="e">
        <f t="shared" ca="1" si="6"/>
        <v>#NAME?</v>
      </c>
      <c r="C57" s="8">
        <v>4</v>
      </c>
      <c r="D57" s="8" t="s">
        <v>403</v>
      </c>
      <c r="E57" s="8"/>
      <c r="F57" s="8" t="s">
        <v>404</v>
      </c>
      <c r="G57" s="8" t="s">
        <v>170</v>
      </c>
      <c r="H57" s="8" t="s">
        <v>125</v>
      </c>
      <c r="I57" s="8" t="s">
        <v>161</v>
      </c>
      <c r="J57" s="8" t="s">
        <v>116</v>
      </c>
      <c r="K57" s="8" t="s">
        <v>136</v>
      </c>
      <c r="L57" s="16" t="s">
        <v>389</v>
      </c>
      <c r="M57" s="8"/>
      <c r="N57" s="19">
        <f t="shared" si="3"/>
        <v>8.8000000000000007</v>
      </c>
      <c r="O57" s="19">
        <v>22</v>
      </c>
      <c r="P57" s="61" t="s">
        <v>9</v>
      </c>
      <c r="Q57" s="34">
        <v>0</v>
      </c>
      <c r="R57" s="34">
        <v>48</v>
      </c>
      <c r="S57" s="34">
        <v>103</v>
      </c>
      <c r="T57" s="34"/>
      <c r="U57" s="34">
        <v>59</v>
      </c>
      <c r="V57" s="34"/>
      <c r="W57" s="34"/>
      <c r="X57" s="34"/>
      <c r="Y57" s="34"/>
      <c r="Z57" s="34">
        <v>0</v>
      </c>
      <c r="AA57" s="34">
        <v>0</v>
      </c>
      <c r="AB57" s="34">
        <v>0</v>
      </c>
      <c r="AC57" s="34">
        <v>0</v>
      </c>
      <c r="AD57" s="34">
        <v>0</v>
      </c>
      <c r="AE57" s="34">
        <v>0</v>
      </c>
      <c r="AF57" s="34">
        <v>0</v>
      </c>
      <c r="AG57" s="34">
        <v>0</v>
      </c>
      <c r="AH57" s="34">
        <v>0</v>
      </c>
      <c r="AI57" s="60">
        <f t="shared" si="4"/>
        <v>210</v>
      </c>
    </row>
    <row r="58" spans="1:35" s="3" customFormat="1" ht="107.25" customHeight="1" x14ac:dyDescent="0.25">
      <c r="A58"/>
      <c r="B58" s="3" t="e">
        <f t="shared" ca="1" si="6"/>
        <v>#NAME?</v>
      </c>
      <c r="C58" s="8">
        <v>4</v>
      </c>
      <c r="D58" s="8" t="s">
        <v>345</v>
      </c>
      <c r="E58" s="8"/>
      <c r="F58" s="8" t="s">
        <v>346</v>
      </c>
      <c r="G58" s="8" t="s">
        <v>170</v>
      </c>
      <c r="H58" s="8" t="s">
        <v>340</v>
      </c>
      <c r="I58" s="8" t="s">
        <v>161</v>
      </c>
      <c r="J58" s="8" t="s">
        <v>116</v>
      </c>
      <c r="K58" s="8" t="s">
        <v>136</v>
      </c>
      <c r="L58" s="16" t="s">
        <v>147</v>
      </c>
      <c r="M58" s="8"/>
      <c r="N58" s="19">
        <f t="shared" si="3"/>
        <v>8</v>
      </c>
      <c r="O58" s="19">
        <v>20</v>
      </c>
      <c r="P58" s="61" t="s">
        <v>21</v>
      </c>
      <c r="Q58" s="34">
        <v>0</v>
      </c>
      <c r="R58" s="34">
        <v>13</v>
      </c>
      <c r="S58" s="34">
        <v>23</v>
      </c>
      <c r="T58" s="34">
        <v>7</v>
      </c>
      <c r="U58" s="34">
        <v>56</v>
      </c>
      <c r="V58" s="34">
        <v>53</v>
      </c>
      <c r="W58" s="34">
        <v>50</v>
      </c>
      <c r="X58" s="34">
        <v>5</v>
      </c>
      <c r="Y58" s="34">
        <v>0</v>
      </c>
      <c r="Z58" s="34">
        <v>0</v>
      </c>
      <c r="AA58" s="34">
        <v>0</v>
      </c>
      <c r="AB58" s="34">
        <v>0</v>
      </c>
      <c r="AC58" s="34">
        <v>0</v>
      </c>
      <c r="AD58" s="34">
        <v>0</v>
      </c>
      <c r="AE58" s="34">
        <v>0</v>
      </c>
      <c r="AF58" s="34">
        <v>0</v>
      </c>
      <c r="AG58" s="34">
        <v>0</v>
      </c>
      <c r="AH58" s="34">
        <v>0</v>
      </c>
      <c r="AI58" s="60">
        <f t="shared" si="4"/>
        <v>207</v>
      </c>
    </row>
    <row r="59" spans="1:35" s="3" customFormat="1" ht="107.25" customHeight="1" x14ac:dyDescent="0.25">
      <c r="A59"/>
      <c r="B59" s="3" t="e">
        <f t="shared" ca="1" si="6"/>
        <v>#NAME?</v>
      </c>
      <c r="C59" s="8">
        <v>4</v>
      </c>
      <c r="D59" s="8" t="s">
        <v>399</v>
      </c>
      <c r="E59" s="8"/>
      <c r="F59" s="8" t="s">
        <v>400</v>
      </c>
      <c r="G59" s="8" t="s">
        <v>115</v>
      </c>
      <c r="H59" s="8" t="s">
        <v>137</v>
      </c>
      <c r="I59" s="20" t="s">
        <v>161</v>
      </c>
      <c r="J59" s="8" t="s">
        <v>108</v>
      </c>
      <c r="K59" s="8" t="s">
        <v>141</v>
      </c>
      <c r="L59" s="16" t="s">
        <v>376</v>
      </c>
      <c r="M59" s="8"/>
      <c r="N59" s="19">
        <f t="shared" si="3"/>
        <v>10</v>
      </c>
      <c r="O59" s="19">
        <v>25</v>
      </c>
      <c r="P59" s="61" t="s">
        <v>21</v>
      </c>
      <c r="Q59" s="37"/>
      <c r="R59" s="37">
        <v>41</v>
      </c>
      <c r="S59" s="37">
        <v>58</v>
      </c>
      <c r="T59" s="37">
        <v>29</v>
      </c>
      <c r="U59" s="37">
        <v>34</v>
      </c>
      <c r="V59" s="37">
        <v>28</v>
      </c>
      <c r="W59" s="37"/>
      <c r="X59" s="37"/>
      <c r="Y59" s="37"/>
      <c r="Z59" s="37"/>
      <c r="AA59" s="38"/>
      <c r="AB59" s="38"/>
      <c r="AC59" s="38"/>
      <c r="AD59" s="38"/>
      <c r="AE59" s="38"/>
      <c r="AF59" s="38"/>
      <c r="AG59" s="39"/>
      <c r="AH59" s="39"/>
      <c r="AI59" s="60">
        <f t="shared" si="4"/>
        <v>190</v>
      </c>
    </row>
    <row r="60" spans="1:35" s="3" customFormat="1" ht="107.25" customHeight="1" x14ac:dyDescent="0.25">
      <c r="A60"/>
      <c r="B60" s="3" t="e">
        <f t="shared" ca="1" si="6"/>
        <v>#NAME?</v>
      </c>
      <c r="C60" s="8">
        <v>4</v>
      </c>
      <c r="D60" s="8" t="s">
        <v>191</v>
      </c>
      <c r="E60" s="8"/>
      <c r="F60" s="8" t="s">
        <v>192</v>
      </c>
      <c r="G60" s="8" t="s">
        <v>193</v>
      </c>
      <c r="H60" s="8" t="s">
        <v>113</v>
      </c>
      <c r="I60" s="20" t="s">
        <v>161</v>
      </c>
      <c r="J60" s="8" t="s">
        <v>116</v>
      </c>
      <c r="K60" s="8" t="s">
        <v>155</v>
      </c>
      <c r="L60" s="16" t="s">
        <v>147</v>
      </c>
      <c r="M60" s="8"/>
      <c r="N60" s="19">
        <f t="shared" si="3"/>
        <v>30</v>
      </c>
      <c r="O60" s="19">
        <v>75</v>
      </c>
      <c r="P60" s="61" t="s">
        <v>21</v>
      </c>
      <c r="Q60" s="34">
        <v>0</v>
      </c>
      <c r="R60" s="34">
        <v>31</v>
      </c>
      <c r="S60" s="34">
        <v>48</v>
      </c>
      <c r="T60" s="34">
        <v>36</v>
      </c>
      <c r="U60" s="34">
        <v>30</v>
      </c>
      <c r="V60" s="34">
        <v>12</v>
      </c>
      <c r="W60" s="34">
        <v>18</v>
      </c>
      <c r="X60" s="34">
        <v>0</v>
      </c>
      <c r="Y60" s="34">
        <v>0</v>
      </c>
      <c r="Z60" s="34">
        <v>0</v>
      </c>
      <c r="AA60" s="34">
        <v>0</v>
      </c>
      <c r="AB60" s="34">
        <v>0</v>
      </c>
      <c r="AC60" s="34">
        <v>0</v>
      </c>
      <c r="AD60" s="34">
        <v>0</v>
      </c>
      <c r="AE60" s="34">
        <v>0</v>
      </c>
      <c r="AF60" s="34">
        <v>0</v>
      </c>
      <c r="AG60" s="34">
        <v>0</v>
      </c>
      <c r="AH60" s="34">
        <v>0</v>
      </c>
      <c r="AI60" s="60">
        <f t="shared" si="4"/>
        <v>175</v>
      </c>
    </row>
    <row r="61" spans="1:35" s="3" customFormat="1" ht="107.25" customHeight="1" x14ac:dyDescent="0.25">
      <c r="A61"/>
      <c r="B61" s="3" t="e">
        <f t="shared" ca="1" si="6"/>
        <v>#NAME?</v>
      </c>
      <c r="C61" s="8">
        <v>4</v>
      </c>
      <c r="D61" s="8" t="s">
        <v>249</v>
      </c>
      <c r="E61" s="8"/>
      <c r="F61" s="8" t="s">
        <v>250</v>
      </c>
      <c r="G61" s="8" t="s">
        <v>154</v>
      </c>
      <c r="H61" s="8" t="s">
        <v>135</v>
      </c>
      <c r="I61" s="8" t="s">
        <v>161</v>
      </c>
      <c r="J61" s="8" t="s">
        <v>116</v>
      </c>
      <c r="K61" s="8" t="s">
        <v>217</v>
      </c>
      <c r="L61" s="16" t="s">
        <v>248</v>
      </c>
      <c r="M61" s="8"/>
      <c r="N61" s="19">
        <f t="shared" si="3"/>
        <v>26</v>
      </c>
      <c r="O61" s="19">
        <v>65</v>
      </c>
      <c r="P61" s="61" t="s">
        <v>21</v>
      </c>
      <c r="Q61" s="34">
        <v>0</v>
      </c>
      <c r="R61" s="34">
        <v>0</v>
      </c>
      <c r="S61" s="34">
        <v>29</v>
      </c>
      <c r="T61" s="34">
        <v>53</v>
      </c>
      <c r="U61" s="34">
        <v>45</v>
      </c>
      <c r="V61" s="34">
        <v>30</v>
      </c>
      <c r="W61" s="34">
        <v>13</v>
      </c>
      <c r="X61" s="34">
        <v>0</v>
      </c>
      <c r="Y61" s="34">
        <v>0</v>
      </c>
      <c r="Z61" s="34">
        <v>0</v>
      </c>
      <c r="AA61" s="34">
        <v>0</v>
      </c>
      <c r="AB61" s="34">
        <v>0</v>
      </c>
      <c r="AC61" s="34">
        <v>0</v>
      </c>
      <c r="AD61" s="34">
        <v>0</v>
      </c>
      <c r="AE61" s="34">
        <v>0</v>
      </c>
      <c r="AF61" s="34">
        <v>0</v>
      </c>
      <c r="AG61" s="34">
        <v>0</v>
      </c>
      <c r="AH61" s="34">
        <v>0</v>
      </c>
      <c r="AI61" s="60">
        <f t="shared" si="4"/>
        <v>170</v>
      </c>
    </row>
    <row r="62" spans="1:35" s="3" customFormat="1" ht="107.25" customHeight="1" x14ac:dyDescent="0.25">
      <c r="A62" s="8"/>
      <c r="B62" s="3" t="e">
        <f t="shared" ca="1" si="6"/>
        <v>#NAME?</v>
      </c>
      <c r="C62" s="8">
        <v>4</v>
      </c>
      <c r="D62" s="8" t="s">
        <v>219</v>
      </c>
      <c r="E62" s="8"/>
      <c r="F62" s="8" t="s">
        <v>220</v>
      </c>
      <c r="G62" s="8" t="s">
        <v>154</v>
      </c>
      <c r="H62" s="8" t="s">
        <v>159</v>
      </c>
      <c r="I62" s="8" t="s">
        <v>161</v>
      </c>
      <c r="J62" s="8" t="s">
        <v>116</v>
      </c>
      <c r="K62" s="8" t="s">
        <v>217</v>
      </c>
      <c r="L62" s="16" t="s">
        <v>229</v>
      </c>
      <c r="M62" s="8"/>
      <c r="N62" s="19">
        <f t="shared" si="3"/>
        <v>14</v>
      </c>
      <c r="O62" s="19">
        <v>35</v>
      </c>
      <c r="P62" s="61" t="s">
        <v>21</v>
      </c>
      <c r="Q62" s="34">
        <v>0</v>
      </c>
      <c r="R62" s="34">
        <v>17</v>
      </c>
      <c r="S62" s="34">
        <v>54</v>
      </c>
      <c r="T62" s="34">
        <v>50</v>
      </c>
      <c r="U62" s="34">
        <v>32</v>
      </c>
      <c r="V62" s="34">
        <v>15</v>
      </c>
      <c r="W62" s="34"/>
      <c r="X62" s="34"/>
      <c r="Y62" s="34"/>
      <c r="Z62" s="34"/>
      <c r="AA62" s="34"/>
      <c r="AB62" s="34"/>
      <c r="AC62" s="34">
        <v>0</v>
      </c>
      <c r="AD62" s="34">
        <v>0</v>
      </c>
      <c r="AE62" s="34">
        <v>0</v>
      </c>
      <c r="AF62" s="34">
        <v>0</v>
      </c>
      <c r="AG62" s="34">
        <v>0</v>
      </c>
      <c r="AH62" s="34">
        <v>0</v>
      </c>
      <c r="AI62" s="60">
        <f t="shared" si="4"/>
        <v>168</v>
      </c>
    </row>
    <row r="63" spans="1:35" s="3" customFormat="1" ht="107.25" customHeight="1" x14ac:dyDescent="0.25">
      <c r="A63"/>
      <c r="B63" s="3" t="e">
        <f t="shared" ca="1" si="6"/>
        <v>#NAME?</v>
      </c>
      <c r="C63" s="8">
        <v>4</v>
      </c>
      <c r="D63" s="8" t="s">
        <v>199</v>
      </c>
      <c r="E63" s="8"/>
      <c r="F63" s="8" t="s">
        <v>200</v>
      </c>
      <c r="G63" s="8" t="s">
        <v>201</v>
      </c>
      <c r="H63" s="8" t="s">
        <v>159</v>
      </c>
      <c r="I63" s="20" t="s">
        <v>161</v>
      </c>
      <c r="J63" s="8" t="s">
        <v>116</v>
      </c>
      <c r="K63" s="8" t="s">
        <v>202</v>
      </c>
      <c r="L63" s="16" t="s">
        <v>198</v>
      </c>
      <c r="M63" s="8"/>
      <c r="N63" s="19">
        <f t="shared" si="3"/>
        <v>18</v>
      </c>
      <c r="O63" s="19">
        <v>45</v>
      </c>
      <c r="P63" s="61" t="s">
        <v>21</v>
      </c>
      <c r="Q63" s="34">
        <v>0</v>
      </c>
      <c r="R63" s="34">
        <v>0</v>
      </c>
      <c r="S63" s="34">
        <v>37</v>
      </c>
      <c r="T63" s="34">
        <v>0</v>
      </c>
      <c r="U63" s="34">
        <v>1</v>
      </c>
      <c r="V63" s="34">
        <v>74</v>
      </c>
      <c r="W63" s="34">
        <v>29</v>
      </c>
      <c r="X63" s="34">
        <v>0</v>
      </c>
      <c r="Y63" s="34">
        <v>0</v>
      </c>
      <c r="Z63" s="34">
        <v>0</v>
      </c>
      <c r="AA63" s="34">
        <v>0</v>
      </c>
      <c r="AB63" s="34">
        <v>7</v>
      </c>
      <c r="AC63" s="34">
        <v>0</v>
      </c>
      <c r="AD63" s="34">
        <v>0</v>
      </c>
      <c r="AE63" s="34">
        <v>0</v>
      </c>
      <c r="AF63" s="34">
        <v>0</v>
      </c>
      <c r="AG63" s="34">
        <v>0</v>
      </c>
      <c r="AH63" s="34">
        <v>0</v>
      </c>
      <c r="AI63" s="60">
        <f t="shared" si="4"/>
        <v>148</v>
      </c>
    </row>
    <row r="64" spans="1:35" s="3" customFormat="1" ht="107.25" customHeight="1" x14ac:dyDescent="0.25">
      <c r="A64"/>
      <c r="B64" s="3" t="e">
        <f t="shared" ca="1" si="6"/>
        <v>#NAME?</v>
      </c>
      <c r="C64" s="8">
        <v>4</v>
      </c>
      <c r="D64" s="8" t="s">
        <v>189</v>
      </c>
      <c r="E64" s="8"/>
      <c r="F64" s="8" t="s">
        <v>190</v>
      </c>
      <c r="G64" s="8" t="s">
        <v>117</v>
      </c>
      <c r="H64" s="8" t="s">
        <v>188</v>
      </c>
      <c r="I64" s="20" t="s">
        <v>161</v>
      </c>
      <c r="J64" s="8" t="s">
        <v>108</v>
      </c>
      <c r="K64" s="8" t="s">
        <v>141</v>
      </c>
      <c r="L64" s="16" t="s">
        <v>147</v>
      </c>
      <c r="M64" s="8"/>
      <c r="N64" s="19">
        <f t="shared" si="3"/>
        <v>18</v>
      </c>
      <c r="O64" s="19">
        <v>45</v>
      </c>
      <c r="P64" s="61" t="s">
        <v>21</v>
      </c>
      <c r="Q64" s="34"/>
      <c r="R64" s="34">
        <v>14</v>
      </c>
      <c r="S64" s="34">
        <v>30</v>
      </c>
      <c r="T64" s="34">
        <v>40</v>
      </c>
      <c r="U64" s="34">
        <v>30</v>
      </c>
      <c r="V64" s="34">
        <v>19</v>
      </c>
      <c r="W64" s="34">
        <v>11</v>
      </c>
      <c r="X64" s="34"/>
      <c r="Y64" s="34"/>
      <c r="Z64" s="34"/>
      <c r="AA64" s="34"/>
      <c r="AB64" s="34"/>
      <c r="AC64" s="34"/>
      <c r="AD64" s="34">
        <v>0</v>
      </c>
      <c r="AE64" s="34">
        <v>0</v>
      </c>
      <c r="AF64" s="34">
        <v>0</v>
      </c>
      <c r="AG64" s="34">
        <v>0</v>
      </c>
      <c r="AH64" s="34">
        <v>0</v>
      </c>
      <c r="AI64" s="60">
        <f t="shared" si="4"/>
        <v>144</v>
      </c>
    </row>
    <row r="65" spans="1:35" s="3" customFormat="1" ht="107.25" customHeight="1" x14ac:dyDescent="0.25">
      <c r="A65"/>
      <c r="B65" s="3" t="e">
        <f t="shared" ca="1" si="6"/>
        <v>#NAME?</v>
      </c>
      <c r="C65" s="8">
        <v>4</v>
      </c>
      <c r="D65" s="8" t="s">
        <v>240</v>
      </c>
      <c r="E65" s="8"/>
      <c r="F65" s="8" t="s">
        <v>241</v>
      </c>
      <c r="G65" s="8" t="s">
        <v>170</v>
      </c>
      <c r="H65" s="8" t="s">
        <v>114</v>
      </c>
      <c r="I65" s="8" t="s">
        <v>161</v>
      </c>
      <c r="J65" s="8" t="s">
        <v>116</v>
      </c>
      <c r="K65" s="8" t="s">
        <v>136</v>
      </c>
      <c r="L65" s="16" t="s">
        <v>166</v>
      </c>
      <c r="M65" s="8"/>
      <c r="N65" s="19">
        <f t="shared" si="3"/>
        <v>12</v>
      </c>
      <c r="O65" s="19">
        <v>30</v>
      </c>
      <c r="P65" s="61" t="s">
        <v>21</v>
      </c>
      <c r="Q65" s="34">
        <v>0</v>
      </c>
      <c r="R65" s="34"/>
      <c r="S65" s="34">
        <v>24</v>
      </c>
      <c r="T65" s="34">
        <v>15</v>
      </c>
      <c r="U65" s="34">
        <v>42</v>
      </c>
      <c r="V65" s="34">
        <v>33</v>
      </c>
      <c r="W65" s="34">
        <v>22</v>
      </c>
      <c r="X65" s="34">
        <v>0</v>
      </c>
      <c r="Y65" s="34">
        <v>0</v>
      </c>
      <c r="Z65" s="34">
        <v>0</v>
      </c>
      <c r="AA65" s="34">
        <v>0</v>
      </c>
      <c r="AB65" s="34">
        <v>0</v>
      </c>
      <c r="AC65" s="34">
        <v>0</v>
      </c>
      <c r="AD65" s="34">
        <v>0</v>
      </c>
      <c r="AE65" s="34">
        <v>0</v>
      </c>
      <c r="AF65" s="34">
        <v>0</v>
      </c>
      <c r="AG65" s="34">
        <v>0</v>
      </c>
      <c r="AH65" s="34">
        <v>0</v>
      </c>
      <c r="AI65" s="60">
        <f t="shared" si="4"/>
        <v>136</v>
      </c>
    </row>
    <row r="66" spans="1:35" s="3" customFormat="1" ht="107.25" customHeight="1" x14ac:dyDescent="0.25">
      <c r="A66"/>
      <c r="B66" s="3" t="e">
        <f t="shared" ca="1" si="6"/>
        <v>#NAME?</v>
      </c>
      <c r="C66" s="8">
        <v>4</v>
      </c>
      <c r="D66" s="8" t="s">
        <v>275</v>
      </c>
      <c r="E66" s="8"/>
      <c r="F66" s="8" t="s">
        <v>276</v>
      </c>
      <c r="G66" s="8" t="s">
        <v>224</v>
      </c>
      <c r="H66" s="8" t="s">
        <v>114</v>
      </c>
      <c r="I66" s="20" t="s">
        <v>161</v>
      </c>
      <c r="J66" s="8" t="s">
        <v>116</v>
      </c>
      <c r="K66" s="8" t="s">
        <v>225</v>
      </c>
      <c r="L66" s="16" t="s">
        <v>238</v>
      </c>
      <c r="M66" s="8"/>
      <c r="N66" s="19">
        <f t="shared" si="3"/>
        <v>14</v>
      </c>
      <c r="O66" s="19">
        <v>35</v>
      </c>
      <c r="P66" s="61" t="s">
        <v>21</v>
      </c>
      <c r="Q66" s="34"/>
      <c r="R66" s="34">
        <v>17</v>
      </c>
      <c r="S66" s="34">
        <v>0</v>
      </c>
      <c r="T66" s="34">
        <v>22</v>
      </c>
      <c r="U66" s="34">
        <v>64</v>
      </c>
      <c r="V66" s="34">
        <v>20</v>
      </c>
      <c r="W66" s="34">
        <v>11</v>
      </c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60">
        <f t="shared" si="4"/>
        <v>134</v>
      </c>
    </row>
    <row r="67" spans="1:35" s="3" customFormat="1" ht="107.25" customHeight="1" x14ac:dyDescent="0.25">
      <c r="A67" s="8"/>
      <c r="B67" s="3" t="e">
        <f t="shared" ca="1" si="6"/>
        <v>#NAME?</v>
      </c>
      <c r="C67" s="8">
        <v>4</v>
      </c>
      <c r="D67" s="8" t="s">
        <v>377</v>
      </c>
      <c r="E67" s="8"/>
      <c r="F67" s="8" t="s">
        <v>378</v>
      </c>
      <c r="G67" s="8" t="s">
        <v>170</v>
      </c>
      <c r="H67" s="8" t="s">
        <v>142</v>
      </c>
      <c r="I67" s="8" t="s">
        <v>161</v>
      </c>
      <c r="J67" s="8" t="s">
        <v>116</v>
      </c>
      <c r="K67" s="8" t="s">
        <v>136</v>
      </c>
      <c r="L67" s="16" t="s">
        <v>166</v>
      </c>
      <c r="M67" s="8"/>
      <c r="N67" s="19">
        <f t="shared" si="3"/>
        <v>10</v>
      </c>
      <c r="O67" s="19">
        <v>25</v>
      </c>
      <c r="P67" s="61" t="s">
        <v>21</v>
      </c>
      <c r="Q67" s="34">
        <v>0</v>
      </c>
      <c r="R67" s="34">
        <v>0</v>
      </c>
      <c r="S67" s="34"/>
      <c r="T67" s="34"/>
      <c r="U67" s="34">
        <v>52</v>
      </c>
      <c r="V67" s="34">
        <v>81</v>
      </c>
      <c r="W67" s="34"/>
      <c r="X67" s="34">
        <v>0</v>
      </c>
      <c r="Y67" s="34">
        <v>0</v>
      </c>
      <c r="Z67" s="34">
        <v>0</v>
      </c>
      <c r="AA67" s="34">
        <v>0</v>
      </c>
      <c r="AB67" s="34">
        <v>0</v>
      </c>
      <c r="AC67" s="34">
        <v>0</v>
      </c>
      <c r="AD67" s="34">
        <v>0</v>
      </c>
      <c r="AE67" s="34">
        <v>0</v>
      </c>
      <c r="AF67" s="34">
        <v>0</v>
      </c>
      <c r="AG67" s="34">
        <v>0</v>
      </c>
      <c r="AH67" s="34">
        <v>0</v>
      </c>
      <c r="AI67" s="60">
        <f t="shared" si="4"/>
        <v>133</v>
      </c>
    </row>
    <row r="68" spans="1:35" s="3" customFormat="1" ht="107.25" customHeight="1" x14ac:dyDescent="0.25">
      <c r="A68"/>
      <c r="B68" s="3" t="e">
        <f t="shared" ca="1" si="6"/>
        <v>#NAME?</v>
      </c>
      <c r="C68" s="8">
        <v>4</v>
      </c>
      <c r="D68" s="8" t="s">
        <v>284</v>
      </c>
      <c r="E68" s="8"/>
      <c r="F68" s="8" t="s">
        <v>285</v>
      </c>
      <c r="G68" s="8" t="s">
        <v>170</v>
      </c>
      <c r="H68" s="8" t="s">
        <v>231</v>
      </c>
      <c r="I68" s="8" t="s">
        <v>161</v>
      </c>
      <c r="J68" s="8" t="s">
        <v>116</v>
      </c>
      <c r="K68" s="8" t="s">
        <v>136</v>
      </c>
      <c r="L68" s="16" t="s">
        <v>132</v>
      </c>
      <c r="M68" s="8"/>
      <c r="N68" s="19">
        <f t="shared" si="3"/>
        <v>10</v>
      </c>
      <c r="O68" s="74">
        <v>25</v>
      </c>
      <c r="P68" s="61" t="s">
        <v>9</v>
      </c>
      <c r="Q68" s="34">
        <v>0</v>
      </c>
      <c r="R68" s="34">
        <v>0</v>
      </c>
      <c r="S68" s="34">
        <v>19</v>
      </c>
      <c r="T68" s="34">
        <v>15</v>
      </c>
      <c r="U68" s="34">
        <v>36</v>
      </c>
      <c r="V68" s="34">
        <v>34</v>
      </c>
      <c r="W68" s="34">
        <v>16</v>
      </c>
      <c r="X68" s="34">
        <v>0</v>
      </c>
      <c r="Y68" s="34">
        <v>0</v>
      </c>
      <c r="Z68" s="34">
        <v>0</v>
      </c>
      <c r="AA68" s="34">
        <v>0</v>
      </c>
      <c r="AB68" s="34">
        <v>0</v>
      </c>
      <c r="AC68" s="34">
        <v>0</v>
      </c>
      <c r="AD68" s="34">
        <v>0</v>
      </c>
      <c r="AE68" s="34">
        <v>0</v>
      </c>
      <c r="AF68" s="34">
        <v>0</v>
      </c>
      <c r="AG68" s="34">
        <v>0</v>
      </c>
      <c r="AH68" s="34">
        <v>0</v>
      </c>
      <c r="AI68" s="60">
        <f t="shared" si="4"/>
        <v>120</v>
      </c>
    </row>
    <row r="69" spans="1:35" s="3" customFormat="1" ht="107.25" customHeight="1" x14ac:dyDescent="0.25">
      <c r="A69"/>
      <c r="B69" s="3" t="e">
        <f t="shared" ca="1" si="6"/>
        <v>#NAME?</v>
      </c>
      <c r="C69" s="8">
        <v>4</v>
      </c>
      <c r="D69" s="8" t="s">
        <v>426</v>
      </c>
      <c r="E69" s="8"/>
      <c r="F69" s="8" t="s">
        <v>427</v>
      </c>
      <c r="G69" s="8" t="s">
        <v>149</v>
      </c>
      <c r="H69" s="8" t="s">
        <v>124</v>
      </c>
      <c r="I69" s="20" t="s">
        <v>161</v>
      </c>
      <c r="J69" s="8" t="s">
        <v>108</v>
      </c>
      <c r="K69" s="8" t="s">
        <v>141</v>
      </c>
      <c r="L69" s="16" t="s">
        <v>126</v>
      </c>
      <c r="M69" s="8"/>
      <c r="N69" s="19">
        <f t="shared" si="3"/>
        <v>10</v>
      </c>
      <c r="O69" s="19">
        <v>25</v>
      </c>
      <c r="P69" s="61" t="s">
        <v>21</v>
      </c>
      <c r="Q69" s="34">
        <v>0</v>
      </c>
      <c r="R69" s="34">
        <v>0</v>
      </c>
      <c r="S69" s="34">
        <v>0</v>
      </c>
      <c r="T69" s="34">
        <v>0</v>
      </c>
      <c r="U69" s="34">
        <v>0</v>
      </c>
      <c r="V69" s="34">
        <v>0</v>
      </c>
      <c r="W69" s="34"/>
      <c r="X69" s="34">
        <v>46</v>
      </c>
      <c r="Y69" s="34">
        <v>50</v>
      </c>
      <c r="Z69" s="34"/>
      <c r="AA69" s="34"/>
      <c r="AB69" s="34"/>
      <c r="AC69" s="34">
        <v>0</v>
      </c>
      <c r="AD69" s="34">
        <v>0</v>
      </c>
      <c r="AE69" s="34">
        <v>0</v>
      </c>
      <c r="AF69" s="34">
        <v>0</v>
      </c>
      <c r="AG69" s="34">
        <v>0</v>
      </c>
      <c r="AH69" s="34">
        <v>0</v>
      </c>
      <c r="AI69" s="60">
        <f t="shared" si="4"/>
        <v>96</v>
      </c>
    </row>
    <row r="70" spans="1:35" s="3" customFormat="1" ht="107.25" customHeight="1" x14ac:dyDescent="0.25">
      <c r="A70"/>
      <c r="B70" s="3" t="e">
        <f t="shared" ca="1" si="6"/>
        <v>#NAME?</v>
      </c>
      <c r="C70" s="8">
        <v>4</v>
      </c>
      <c r="D70" s="8" t="s">
        <v>335</v>
      </c>
      <c r="E70" s="8"/>
      <c r="F70" s="8" t="s">
        <v>336</v>
      </c>
      <c r="G70" s="8" t="s">
        <v>140</v>
      </c>
      <c r="H70" s="8" t="s">
        <v>337</v>
      </c>
      <c r="I70" s="20" t="s">
        <v>161</v>
      </c>
      <c r="J70" s="16" t="s">
        <v>118</v>
      </c>
      <c r="K70" s="8" t="s">
        <v>139</v>
      </c>
      <c r="L70" s="16" t="s">
        <v>112</v>
      </c>
      <c r="M70" s="8"/>
      <c r="N70" s="19">
        <f t="shared" si="3"/>
        <v>16</v>
      </c>
      <c r="O70" s="19">
        <v>40</v>
      </c>
      <c r="P70" s="61" t="s">
        <v>21</v>
      </c>
      <c r="Q70" s="34">
        <v>0</v>
      </c>
      <c r="R70" s="34">
        <v>0</v>
      </c>
      <c r="S70" s="35">
        <v>10</v>
      </c>
      <c r="T70" s="35">
        <v>0</v>
      </c>
      <c r="U70" s="35">
        <v>0</v>
      </c>
      <c r="V70" s="35">
        <v>25</v>
      </c>
      <c r="W70" s="35">
        <v>58</v>
      </c>
      <c r="X70" s="34">
        <v>0</v>
      </c>
      <c r="Y70" s="34">
        <v>0</v>
      </c>
      <c r="Z70" s="34">
        <v>0</v>
      </c>
      <c r="AA70" s="34">
        <v>0</v>
      </c>
      <c r="AB70" s="34">
        <v>0</v>
      </c>
      <c r="AC70" s="34">
        <v>0</v>
      </c>
      <c r="AD70" s="34">
        <v>0</v>
      </c>
      <c r="AE70" s="34">
        <v>0</v>
      </c>
      <c r="AF70" s="34">
        <v>0</v>
      </c>
      <c r="AG70" s="34">
        <v>0</v>
      </c>
      <c r="AH70" s="34">
        <v>0</v>
      </c>
      <c r="AI70" s="60">
        <f t="shared" si="4"/>
        <v>93</v>
      </c>
    </row>
    <row r="71" spans="1:35" s="3" customFormat="1" ht="107.25" customHeight="1" x14ac:dyDescent="0.25">
      <c r="A71"/>
      <c r="B71" s="3" t="e">
        <f t="shared" ca="1" si="6"/>
        <v>#NAME?</v>
      </c>
      <c r="C71" s="21">
        <v>4</v>
      </c>
      <c r="D71" s="21" t="s">
        <v>205</v>
      </c>
      <c r="E71" s="21"/>
      <c r="F71" s="21" t="s">
        <v>206</v>
      </c>
      <c r="G71" s="21" t="s">
        <v>143</v>
      </c>
      <c r="H71" s="21" t="s">
        <v>159</v>
      </c>
      <c r="I71" s="22" t="s">
        <v>161</v>
      </c>
      <c r="J71" s="21" t="s">
        <v>116</v>
      </c>
      <c r="K71" s="21" t="s">
        <v>157</v>
      </c>
      <c r="L71" s="23" t="s">
        <v>198</v>
      </c>
      <c r="M71" s="21"/>
      <c r="N71" s="19">
        <f t="shared" ref="N71:N97" si="7">SUM(O71/2.5)</f>
        <v>20</v>
      </c>
      <c r="O71" s="24">
        <v>50</v>
      </c>
      <c r="P71" s="61" t="s">
        <v>21</v>
      </c>
      <c r="Q71" s="35">
        <v>0</v>
      </c>
      <c r="R71" s="35">
        <v>13</v>
      </c>
      <c r="S71" s="35">
        <v>14</v>
      </c>
      <c r="T71" s="35">
        <v>27</v>
      </c>
      <c r="U71" s="35">
        <v>27</v>
      </c>
      <c r="V71" s="35">
        <v>13</v>
      </c>
      <c r="W71" s="35">
        <v>0</v>
      </c>
      <c r="X71" s="35">
        <v>0</v>
      </c>
      <c r="Y71" s="35">
        <v>0</v>
      </c>
      <c r="Z71" s="35">
        <v>0</v>
      </c>
      <c r="AA71" s="35">
        <v>0</v>
      </c>
      <c r="AB71" s="35">
        <v>0</v>
      </c>
      <c r="AC71" s="35">
        <v>0</v>
      </c>
      <c r="AD71" s="35">
        <v>0</v>
      </c>
      <c r="AE71" s="35">
        <v>0</v>
      </c>
      <c r="AF71" s="35">
        <v>0</v>
      </c>
      <c r="AG71" s="35">
        <v>0</v>
      </c>
      <c r="AH71" s="35">
        <v>0</v>
      </c>
      <c r="AI71" s="60">
        <f t="shared" ref="AI71:AI97" si="8">SUM(Q71:AH71)</f>
        <v>94</v>
      </c>
    </row>
    <row r="72" spans="1:35" s="3" customFormat="1" ht="107.25" customHeight="1" x14ac:dyDescent="0.25">
      <c r="A72"/>
      <c r="B72" s="3" t="e">
        <f ca="1">_xlfn.CONCAT(D72,H72)</f>
        <v>#NAME?</v>
      </c>
      <c r="C72" s="25">
        <v>4</v>
      </c>
      <c r="D72" s="25" t="s">
        <v>175</v>
      </c>
      <c r="E72" s="25"/>
      <c r="F72" s="25" t="s">
        <v>176</v>
      </c>
      <c r="G72" s="25" t="s">
        <v>117</v>
      </c>
      <c r="H72" s="25" t="s">
        <v>113</v>
      </c>
      <c r="I72" s="32" t="s">
        <v>161</v>
      </c>
      <c r="J72" s="25" t="s">
        <v>116</v>
      </c>
      <c r="K72" s="25" t="s">
        <v>141</v>
      </c>
      <c r="L72" s="26" t="s">
        <v>112</v>
      </c>
      <c r="M72" s="25"/>
      <c r="N72" s="19">
        <f t="shared" si="7"/>
        <v>20</v>
      </c>
      <c r="O72" s="27">
        <v>50</v>
      </c>
      <c r="P72" s="62" t="s">
        <v>21</v>
      </c>
      <c r="Q72" s="36"/>
      <c r="R72" s="36">
        <v>15</v>
      </c>
      <c r="S72" s="36">
        <v>0</v>
      </c>
      <c r="T72" s="36">
        <v>31</v>
      </c>
      <c r="U72" s="36">
        <v>29</v>
      </c>
      <c r="V72" s="36">
        <v>11</v>
      </c>
      <c r="W72" s="36">
        <v>0</v>
      </c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60">
        <f t="shared" si="8"/>
        <v>86</v>
      </c>
    </row>
    <row r="73" spans="1:35" s="3" customFormat="1" ht="107.25" customHeight="1" x14ac:dyDescent="0.25">
      <c r="A73"/>
      <c r="B73" s="3" t="e">
        <f ca="1">_xlfn.CONCAT(D73,H73)</f>
        <v>#NAME?</v>
      </c>
      <c r="C73" s="21">
        <v>4</v>
      </c>
      <c r="D73" s="21" t="s">
        <v>245</v>
      </c>
      <c r="E73" s="21"/>
      <c r="F73" s="21" t="s">
        <v>246</v>
      </c>
      <c r="G73" s="21" t="s">
        <v>110</v>
      </c>
      <c r="H73" s="21" t="s">
        <v>114</v>
      </c>
      <c r="I73" s="21" t="s">
        <v>161</v>
      </c>
      <c r="J73" s="21" t="s">
        <v>116</v>
      </c>
      <c r="K73" s="21" t="s">
        <v>136</v>
      </c>
      <c r="L73" s="23" t="s">
        <v>248</v>
      </c>
      <c r="M73" s="21"/>
      <c r="N73" s="24">
        <f t="shared" si="7"/>
        <v>14</v>
      </c>
      <c r="O73" s="24">
        <v>35</v>
      </c>
      <c r="P73" s="63" t="s">
        <v>21</v>
      </c>
      <c r="Q73" s="35">
        <v>0</v>
      </c>
      <c r="R73" s="35">
        <v>0</v>
      </c>
      <c r="S73" s="35">
        <v>20</v>
      </c>
      <c r="T73" s="35">
        <v>25</v>
      </c>
      <c r="U73" s="35">
        <v>35</v>
      </c>
      <c r="V73" s="35">
        <v>4</v>
      </c>
      <c r="W73" s="35">
        <v>0</v>
      </c>
      <c r="X73" s="35">
        <v>0</v>
      </c>
      <c r="Y73" s="35">
        <v>0</v>
      </c>
      <c r="Z73" s="35">
        <v>0</v>
      </c>
      <c r="AA73" s="35">
        <v>0</v>
      </c>
      <c r="AB73" s="35">
        <v>0</v>
      </c>
      <c r="AC73" s="35">
        <v>0</v>
      </c>
      <c r="AD73" s="35">
        <v>0</v>
      </c>
      <c r="AE73" s="35">
        <v>0</v>
      </c>
      <c r="AF73" s="35">
        <v>0</v>
      </c>
      <c r="AG73" s="35">
        <v>0</v>
      </c>
      <c r="AH73" s="35">
        <v>0</v>
      </c>
      <c r="AI73" s="60">
        <f t="shared" si="8"/>
        <v>84</v>
      </c>
    </row>
    <row r="74" spans="1:35" s="8" customFormat="1" ht="99.95" customHeight="1" x14ac:dyDescent="0.25">
      <c r="A74"/>
      <c r="B74" s="8" t="e">
        <f ca="1">_xlfn.CONCAT(D74,H74)</f>
        <v>#NAME?</v>
      </c>
      <c r="C74" s="8">
        <v>4</v>
      </c>
      <c r="D74" s="8" t="s">
        <v>333</v>
      </c>
      <c r="F74" s="8" t="s">
        <v>334</v>
      </c>
      <c r="G74" s="8" t="s">
        <v>149</v>
      </c>
      <c r="H74" s="8" t="s">
        <v>113</v>
      </c>
      <c r="I74" s="20" t="s">
        <v>161</v>
      </c>
      <c r="J74" s="8" t="s">
        <v>116</v>
      </c>
      <c r="K74" s="8" t="s">
        <v>141</v>
      </c>
      <c r="L74" s="16" t="s">
        <v>166</v>
      </c>
      <c r="N74" s="19">
        <f t="shared" si="7"/>
        <v>10</v>
      </c>
      <c r="O74" s="19">
        <v>25</v>
      </c>
      <c r="P74" s="61" t="s">
        <v>21</v>
      </c>
      <c r="Q74" s="34"/>
      <c r="R74" s="34">
        <v>84</v>
      </c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>
        <v>0</v>
      </c>
      <c r="AD74" s="34">
        <v>0</v>
      </c>
      <c r="AE74" s="34">
        <v>0</v>
      </c>
      <c r="AF74" s="34">
        <v>0</v>
      </c>
      <c r="AG74" s="34">
        <v>0</v>
      </c>
      <c r="AH74" s="34">
        <v>0</v>
      </c>
      <c r="AI74" s="60">
        <f t="shared" si="8"/>
        <v>84</v>
      </c>
    </row>
    <row r="75" spans="1:35" s="3" customFormat="1" ht="107.25" customHeight="1" x14ac:dyDescent="0.25">
      <c r="A75"/>
      <c r="B75" s="3" t="e">
        <f t="shared" ref="B75:B83" ca="1" si="9">_xlfn.CONCAT(D75,H75)</f>
        <v>#NAME?</v>
      </c>
      <c r="C75" s="8">
        <v>4</v>
      </c>
      <c r="D75" s="8" t="s">
        <v>407</v>
      </c>
      <c r="E75" s="8"/>
      <c r="F75" s="16" t="s">
        <v>408</v>
      </c>
      <c r="G75" s="8" t="s">
        <v>110</v>
      </c>
      <c r="H75" s="8" t="s">
        <v>307</v>
      </c>
      <c r="I75" s="8" t="s">
        <v>161</v>
      </c>
      <c r="J75" s="8" t="s">
        <v>116</v>
      </c>
      <c r="K75" s="8" t="s">
        <v>136</v>
      </c>
      <c r="L75" s="16" t="s">
        <v>132</v>
      </c>
      <c r="M75" s="8"/>
      <c r="N75" s="19">
        <f t="shared" si="7"/>
        <v>8.8000000000000007</v>
      </c>
      <c r="O75" s="19">
        <v>22</v>
      </c>
      <c r="P75" s="61" t="s">
        <v>21</v>
      </c>
      <c r="Q75" s="34">
        <v>0</v>
      </c>
      <c r="R75" s="34"/>
      <c r="S75" s="34"/>
      <c r="T75" s="34"/>
      <c r="U75" s="34"/>
      <c r="V75" s="34"/>
      <c r="W75" s="34"/>
      <c r="X75" s="34">
        <v>26</v>
      </c>
      <c r="Y75" s="34">
        <v>29</v>
      </c>
      <c r="Z75" s="34">
        <v>20</v>
      </c>
      <c r="AA75" s="34"/>
      <c r="AB75" s="34"/>
      <c r="AC75" s="34">
        <v>0</v>
      </c>
      <c r="AD75" s="34">
        <v>0</v>
      </c>
      <c r="AE75" s="34">
        <v>0</v>
      </c>
      <c r="AF75" s="34">
        <v>0</v>
      </c>
      <c r="AG75" s="34">
        <v>0</v>
      </c>
      <c r="AH75" s="34">
        <v>0</v>
      </c>
      <c r="AI75" s="60">
        <f t="shared" si="8"/>
        <v>75</v>
      </c>
    </row>
    <row r="76" spans="1:35" s="3" customFormat="1" ht="107.25" customHeight="1" x14ac:dyDescent="0.25">
      <c r="A76"/>
      <c r="B76" s="3" t="e">
        <f t="shared" ca="1" si="9"/>
        <v>#NAME?</v>
      </c>
      <c r="C76" s="8">
        <v>4</v>
      </c>
      <c r="D76" s="8" t="s">
        <v>311</v>
      </c>
      <c r="E76" s="8"/>
      <c r="F76" s="8" t="s">
        <v>312</v>
      </c>
      <c r="G76" s="8" t="s">
        <v>264</v>
      </c>
      <c r="H76" s="8" t="s">
        <v>142</v>
      </c>
      <c r="I76" s="20" t="s">
        <v>161</v>
      </c>
      <c r="J76" s="8" t="s">
        <v>108</v>
      </c>
      <c r="K76" s="8" t="s">
        <v>313</v>
      </c>
      <c r="L76" s="16" t="s">
        <v>147</v>
      </c>
      <c r="M76" s="8"/>
      <c r="N76" s="19">
        <f t="shared" si="7"/>
        <v>10</v>
      </c>
      <c r="O76" s="19">
        <v>25</v>
      </c>
      <c r="P76" s="61" t="s">
        <v>21</v>
      </c>
      <c r="Q76" s="40"/>
      <c r="R76" s="40"/>
      <c r="S76" s="40">
        <v>3</v>
      </c>
      <c r="T76" s="40">
        <v>10</v>
      </c>
      <c r="U76" s="40">
        <v>40</v>
      </c>
      <c r="V76" s="40">
        <v>22</v>
      </c>
      <c r="W76" s="40"/>
      <c r="X76" s="40"/>
      <c r="Y76" s="40"/>
      <c r="Z76" s="40"/>
      <c r="AA76" s="41"/>
      <c r="AB76" s="41"/>
      <c r="AC76" s="41"/>
      <c r="AD76" s="41"/>
      <c r="AE76" s="41"/>
      <c r="AF76" s="41"/>
      <c r="AG76" s="39"/>
      <c r="AH76" s="39"/>
      <c r="AI76" s="60">
        <f t="shared" si="8"/>
        <v>75</v>
      </c>
    </row>
    <row r="77" spans="1:35" s="3" customFormat="1" ht="107.25" customHeight="1" x14ac:dyDescent="0.25">
      <c r="A77"/>
      <c r="B77" s="3" t="e">
        <f t="shared" ca="1" si="9"/>
        <v>#NAME?</v>
      </c>
      <c r="C77" s="8">
        <v>4</v>
      </c>
      <c r="D77" s="8" t="s">
        <v>254</v>
      </c>
      <c r="E77" s="8"/>
      <c r="F77" s="8" t="s">
        <v>255</v>
      </c>
      <c r="G77" s="8" t="s">
        <v>115</v>
      </c>
      <c r="H77" s="8" t="s">
        <v>114</v>
      </c>
      <c r="I77" s="20" t="s">
        <v>161</v>
      </c>
      <c r="J77" s="8" t="s">
        <v>116</v>
      </c>
      <c r="K77" s="8" t="s">
        <v>153</v>
      </c>
      <c r="L77" s="16" t="s">
        <v>166</v>
      </c>
      <c r="M77" s="8"/>
      <c r="N77" s="19">
        <f t="shared" si="7"/>
        <v>8</v>
      </c>
      <c r="O77" s="19">
        <v>20</v>
      </c>
      <c r="P77" s="61" t="s">
        <v>21</v>
      </c>
      <c r="Q77" s="34">
        <v>0</v>
      </c>
      <c r="R77" s="34">
        <v>5</v>
      </c>
      <c r="S77" s="34">
        <v>43</v>
      </c>
      <c r="T77" s="34">
        <v>2</v>
      </c>
      <c r="U77" s="34">
        <v>4</v>
      </c>
      <c r="V77" s="34">
        <v>6</v>
      </c>
      <c r="W77" s="34">
        <v>14</v>
      </c>
      <c r="X77" s="34">
        <v>0</v>
      </c>
      <c r="Y77" s="34">
        <v>0</v>
      </c>
      <c r="Z77" s="34">
        <v>0</v>
      </c>
      <c r="AA77" s="34">
        <v>0</v>
      </c>
      <c r="AB77" s="34">
        <v>0</v>
      </c>
      <c r="AC77" s="34">
        <v>0</v>
      </c>
      <c r="AD77" s="34">
        <v>0</v>
      </c>
      <c r="AE77" s="34">
        <v>0</v>
      </c>
      <c r="AF77" s="34">
        <v>0</v>
      </c>
      <c r="AG77" s="34">
        <v>0</v>
      </c>
      <c r="AH77" s="34">
        <v>0</v>
      </c>
      <c r="AI77" s="60">
        <f t="shared" si="8"/>
        <v>74</v>
      </c>
    </row>
    <row r="78" spans="1:35" s="3" customFormat="1" ht="107.25" customHeight="1" x14ac:dyDescent="0.25">
      <c r="A78"/>
      <c r="B78" s="3" t="e">
        <f t="shared" ca="1" si="9"/>
        <v>#NAME?</v>
      </c>
      <c r="C78" s="8">
        <v>4</v>
      </c>
      <c r="D78" s="8" t="s">
        <v>397</v>
      </c>
      <c r="E78" s="8"/>
      <c r="F78" s="8" t="s">
        <v>398</v>
      </c>
      <c r="G78" s="8" t="s">
        <v>143</v>
      </c>
      <c r="H78" s="8" t="s">
        <v>135</v>
      </c>
      <c r="I78" s="20" t="s">
        <v>161</v>
      </c>
      <c r="J78" s="8" t="s">
        <v>116</v>
      </c>
      <c r="K78" s="8" t="s">
        <v>144</v>
      </c>
      <c r="L78" s="16" t="s">
        <v>147</v>
      </c>
      <c r="M78" s="8"/>
      <c r="N78" s="19">
        <f t="shared" si="7"/>
        <v>14</v>
      </c>
      <c r="O78" s="19">
        <v>35</v>
      </c>
      <c r="P78" s="61" t="s">
        <v>21</v>
      </c>
      <c r="Q78" s="34"/>
      <c r="R78" s="34"/>
      <c r="S78" s="34">
        <v>1</v>
      </c>
      <c r="T78" s="34">
        <v>73</v>
      </c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60">
        <f t="shared" si="8"/>
        <v>74</v>
      </c>
    </row>
    <row r="79" spans="1:35" s="3" customFormat="1" ht="107.25" customHeight="1" x14ac:dyDescent="0.25">
      <c r="A79" s="21"/>
      <c r="B79" s="3" t="e">
        <f t="shared" ca="1" si="9"/>
        <v>#NAME?</v>
      </c>
      <c r="C79" s="21">
        <v>4</v>
      </c>
      <c r="D79" s="21" t="s">
        <v>411</v>
      </c>
      <c r="E79" s="21"/>
      <c r="F79" s="21" t="s">
        <v>412</v>
      </c>
      <c r="G79" s="21" t="s">
        <v>169</v>
      </c>
      <c r="H79" s="21" t="s">
        <v>235</v>
      </c>
      <c r="I79" s="21" t="s">
        <v>161</v>
      </c>
      <c r="J79" s="21" t="s">
        <v>116</v>
      </c>
      <c r="K79" s="21" t="s">
        <v>136</v>
      </c>
      <c r="L79" s="23" t="s">
        <v>112</v>
      </c>
      <c r="M79" s="21"/>
      <c r="N79" s="24">
        <f t="shared" si="7"/>
        <v>8.8000000000000007</v>
      </c>
      <c r="O79" s="24">
        <v>22</v>
      </c>
      <c r="P79" s="63" t="s">
        <v>21</v>
      </c>
      <c r="Q79" s="35">
        <v>0</v>
      </c>
      <c r="R79" s="35">
        <v>0</v>
      </c>
      <c r="S79" s="35">
        <v>0</v>
      </c>
      <c r="T79" s="35">
        <v>0</v>
      </c>
      <c r="U79" s="35">
        <v>0</v>
      </c>
      <c r="V79" s="35"/>
      <c r="W79" s="35"/>
      <c r="X79" s="35">
        <v>29</v>
      </c>
      <c r="Y79" s="35">
        <v>25</v>
      </c>
      <c r="Z79" s="35">
        <v>18</v>
      </c>
      <c r="AA79" s="35">
        <v>0</v>
      </c>
      <c r="AB79" s="35">
        <v>0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5">
        <v>0</v>
      </c>
      <c r="AI79" s="60">
        <f t="shared" si="8"/>
        <v>72</v>
      </c>
    </row>
    <row r="80" spans="1:35" s="8" customFormat="1" ht="107.25" customHeight="1" x14ac:dyDescent="0.25">
      <c r="A80"/>
      <c r="B80" s="8" t="e">
        <f t="shared" ca="1" si="9"/>
        <v>#NAME?</v>
      </c>
      <c r="C80" s="8">
        <v>4</v>
      </c>
      <c r="D80" s="8" t="s">
        <v>341</v>
      </c>
      <c r="F80" s="8" t="s">
        <v>342</v>
      </c>
      <c r="G80" s="8" t="s">
        <v>131</v>
      </c>
      <c r="H80" s="8" t="s">
        <v>113</v>
      </c>
      <c r="I80" s="20" t="s">
        <v>161</v>
      </c>
      <c r="J80" s="8" t="s">
        <v>116</v>
      </c>
      <c r="K80" s="8" t="s">
        <v>195</v>
      </c>
      <c r="L80" s="16" t="s">
        <v>109</v>
      </c>
      <c r="N80" s="19">
        <f t="shared" si="7"/>
        <v>36</v>
      </c>
      <c r="O80" s="19">
        <v>90</v>
      </c>
      <c r="P80" s="61" t="s">
        <v>21</v>
      </c>
      <c r="Q80" s="34"/>
      <c r="R80" s="34">
        <v>4</v>
      </c>
      <c r="S80" s="34">
        <v>19</v>
      </c>
      <c r="T80" s="34">
        <v>17</v>
      </c>
      <c r="U80" s="34">
        <v>23</v>
      </c>
      <c r="V80" s="34">
        <v>6</v>
      </c>
      <c r="W80" s="34">
        <v>2</v>
      </c>
      <c r="X80" s="34">
        <v>0</v>
      </c>
      <c r="Y80" s="34">
        <v>0</v>
      </c>
      <c r="Z80" s="34">
        <v>0</v>
      </c>
      <c r="AA80" s="34">
        <v>0</v>
      </c>
      <c r="AB80" s="34">
        <v>0</v>
      </c>
      <c r="AC80" s="34">
        <v>0</v>
      </c>
      <c r="AD80" s="34">
        <v>0</v>
      </c>
      <c r="AE80" s="34">
        <v>0</v>
      </c>
      <c r="AF80" s="34">
        <v>0</v>
      </c>
      <c r="AG80" s="34">
        <v>0</v>
      </c>
      <c r="AH80" s="34">
        <v>0</v>
      </c>
      <c r="AI80" s="60">
        <f t="shared" si="8"/>
        <v>71</v>
      </c>
    </row>
    <row r="81" spans="1:35" s="3" customFormat="1" ht="107.25" customHeight="1" x14ac:dyDescent="0.25">
      <c r="A81"/>
      <c r="B81" s="3" t="e">
        <f t="shared" ca="1" si="9"/>
        <v>#NAME?</v>
      </c>
      <c r="C81" s="25">
        <v>4</v>
      </c>
      <c r="D81" s="25" t="s">
        <v>423</v>
      </c>
      <c r="E81" s="25"/>
      <c r="F81" s="25" t="s">
        <v>424</v>
      </c>
      <c r="G81" s="25" t="s">
        <v>133</v>
      </c>
      <c r="H81" s="25" t="s">
        <v>231</v>
      </c>
      <c r="I81" s="25" t="s">
        <v>161</v>
      </c>
      <c r="J81" s="25" t="s">
        <v>116</v>
      </c>
      <c r="K81" s="25" t="s">
        <v>155</v>
      </c>
      <c r="L81" s="26" t="s">
        <v>147</v>
      </c>
      <c r="M81" s="25"/>
      <c r="N81" s="27">
        <f t="shared" si="7"/>
        <v>20</v>
      </c>
      <c r="O81" s="27">
        <v>50</v>
      </c>
      <c r="P81" s="62" t="s">
        <v>21</v>
      </c>
      <c r="Q81" s="36">
        <v>0</v>
      </c>
      <c r="R81" s="36"/>
      <c r="S81" s="36"/>
      <c r="T81" s="36"/>
      <c r="U81" s="36"/>
      <c r="V81" s="36"/>
      <c r="W81" s="36"/>
      <c r="X81" s="36">
        <v>34</v>
      </c>
      <c r="Y81" s="36">
        <v>37</v>
      </c>
      <c r="Z81" s="36">
        <v>0</v>
      </c>
      <c r="AA81" s="36">
        <v>0</v>
      </c>
      <c r="AB81" s="36">
        <v>0</v>
      </c>
      <c r="AC81" s="36">
        <v>0</v>
      </c>
      <c r="AD81" s="36">
        <v>0</v>
      </c>
      <c r="AE81" s="36">
        <v>0</v>
      </c>
      <c r="AF81" s="36">
        <v>0</v>
      </c>
      <c r="AG81" s="36">
        <v>0</v>
      </c>
      <c r="AH81" s="36">
        <v>0</v>
      </c>
      <c r="AI81" s="60">
        <f t="shared" si="8"/>
        <v>71</v>
      </c>
    </row>
    <row r="82" spans="1:35" s="3" customFormat="1" ht="107.25" customHeight="1" x14ac:dyDescent="0.25">
      <c r="A82"/>
      <c r="B82" s="3" t="e">
        <f t="shared" ca="1" si="9"/>
        <v>#NAME?</v>
      </c>
      <c r="C82" s="8">
        <v>4</v>
      </c>
      <c r="D82" s="8" t="s">
        <v>162</v>
      </c>
      <c r="E82" s="8"/>
      <c r="F82" s="8" t="s">
        <v>163</v>
      </c>
      <c r="G82" s="8" t="s">
        <v>164</v>
      </c>
      <c r="H82" s="8" t="s">
        <v>113</v>
      </c>
      <c r="I82" s="20" t="s">
        <v>161</v>
      </c>
      <c r="J82" s="8" t="s">
        <v>116</v>
      </c>
      <c r="K82" s="8" t="s">
        <v>158</v>
      </c>
      <c r="L82" s="16" t="s">
        <v>194</v>
      </c>
      <c r="M82" s="8"/>
      <c r="N82" s="19">
        <f t="shared" si="7"/>
        <v>24</v>
      </c>
      <c r="O82" s="19">
        <v>60</v>
      </c>
      <c r="P82" s="61" t="s">
        <v>21</v>
      </c>
      <c r="Q82" s="34">
        <v>0</v>
      </c>
      <c r="R82" s="34">
        <v>0</v>
      </c>
      <c r="S82" s="34">
        <v>12</v>
      </c>
      <c r="T82" s="34">
        <v>1</v>
      </c>
      <c r="U82" s="34">
        <v>11</v>
      </c>
      <c r="V82" s="34">
        <v>33</v>
      </c>
      <c r="W82" s="34"/>
      <c r="X82" s="34">
        <v>0</v>
      </c>
      <c r="Y82" s="34">
        <v>0</v>
      </c>
      <c r="Z82" s="34">
        <v>0</v>
      </c>
      <c r="AA82" s="34">
        <v>0</v>
      </c>
      <c r="AB82" s="34">
        <v>0</v>
      </c>
      <c r="AC82" s="34">
        <v>0</v>
      </c>
      <c r="AD82" s="34">
        <v>0</v>
      </c>
      <c r="AE82" s="34">
        <v>0</v>
      </c>
      <c r="AF82" s="34">
        <v>0</v>
      </c>
      <c r="AG82" s="34">
        <v>0</v>
      </c>
      <c r="AH82" s="34">
        <v>0</v>
      </c>
      <c r="AI82" s="60">
        <f t="shared" si="8"/>
        <v>57</v>
      </c>
    </row>
    <row r="83" spans="1:35" s="3" customFormat="1" ht="107.25" customHeight="1" x14ac:dyDescent="0.25">
      <c r="A83"/>
      <c r="B83" s="3" t="e">
        <f t="shared" ca="1" si="9"/>
        <v>#NAME?</v>
      </c>
      <c r="C83" s="8">
        <v>4</v>
      </c>
      <c r="D83" s="8" t="s">
        <v>281</v>
      </c>
      <c r="E83" s="8"/>
      <c r="F83" s="8" t="s">
        <v>282</v>
      </c>
      <c r="G83" s="8" t="s">
        <v>149</v>
      </c>
      <c r="H83" s="8" t="s">
        <v>151</v>
      </c>
      <c r="I83" s="20" t="s">
        <v>161</v>
      </c>
      <c r="J83" s="8" t="s">
        <v>116</v>
      </c>
      <c r="K83" s="8" t="s">
        <v>153</v>
      </c>
      <c r="L83" s="16" t="s">
        <v>166</v>
      </c>
      <c r="M83" s="8"/>
      <c r="N83" s="19">
        <f t="shared" si="7"/>
        <v>14</v>
      </c>
      <c r="O83" s="19">
        <v>35</v>
      </c>
      <c r="P83" s="61" t="s">
        <v>21</v>
      </c>
      <c r="Q83" s="34">
        <v>0</v>
      </c>
      <c r="R83" s="34">
        <v>0</v>
      </c>
      <c r="S83" s="34">
        <v>7</v>
      </c>
      <c r="T83" s="34"/>
      <c r="U83" s="34"/>
      <c r="V83" s="34">
        <v>20</v>
      </c>
      <c r="W83" s="34">
        <v>30</v>
      </c>
      <c r="X83" s="34"/>
      <c r="Y83" s="34"/>
      <c r="Z83" s="34">
        <v>0</v>
      </c>
      <c r="AA83" s="34">
        <v>0</v>
      </c>
      <c r="AB83" s="34">
        <v>0</v>
      </c>
      <c r="AC83" s="34">
        <v>0</v>
      </c>
      <c r="AD83" s="34">
        <v>0</v>
      </c>
      <c r="AE83" s="34">
        <v>0</v>
      </c>
      <c r="AF83" s="34">
        <v>0</v>
      </c>
      <c r="AG83" s="34">
        <v>0</v>
      </c>
      <c r="AH83" s="34">
        <v>0</v>
      </c>
      <c r="AI83" s="60">
        <f t="shared" si="8"/>
        <v>57</v>
      </c>
    </row>
    <row r="84" spans="1:35" s="3" customFormat="1" ht="107.25" customHeight="1" x14ac:dyDescent="0.25">
      <c r="A84"/>
      <c r="B84"/>
      <c r="C84" s="31">
        <v>2</v>
      </c>
      <c r="D84" s="31" t="s">
        <v>484</v>
      </c>
      <c r="E84" s="31" t="s">
        <v>485</v>
      </c>
      <c r="F84" s="31" t="s">
        <v>140</v>
      </c>
      <c r="G84" s="31" t="s">
        <v>148</v>
      </c>
      <c r="H84" s="31" t="s">
        <v>486</v>
      </c>
      <c r="I84" s="31" t="s">
        <v>161</v>
      </c>
      <c r="J84" s="31" t="s">
        <v>116</v>
      </c>
      <c r="K84" s="31" t="s">
        <v>155</v>
      </c>
      <c r="L84" s="31" t="s">
        <v>126</v>
      </c>
      <c r="M84" s="8"/>
      <c r="N84" s="19">
        <f t="shared" si="7"/>
        <v>20</v>
      </c>
      <c r="O84" s="19">
        <v>50</v>
      </c>
      <c r="P84" s="64" t="s">
        <v>21</v>
      </c>
      <c r="Q84" s="34"/>
      <c r="R84" s="34"/>
      <c r="S84" s="34">
        <v>56</v>
      </c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60">
        <f t="shared" si="8"/>
        <v>56</v>
      </c>
    </row>
    <row r="85" spans="1:35" s="3" customFormat="1" ht="107.25" customHeight="1" x14ac:dyDescent="0.25">
      <c r="A85"/>
      <c r="B85"/>
      <c r="C85" s="17">
        <v>4</v>
      </c>
      <c r="D85" s="20" t="s">
        <v>177</v>
      </c>
      <c r="E85" s="17"/>
      <c r="F85" s="8" t="s">
        <v>178</v>
      </c>
      <c r="G85" s="20" t="s">
        <v>143</v>
      </c>
      <c r="H85" s="20" t="s">
        <v>125</v>
      </c>
      <c r="I85" s="20" t="s">
        <v>161</v>
      </c>
      <c r="J85" s="20"/>
      <c r="K85" s="20" t="s">
        <v>144</v>
      </c>
      <c r="L85" s="16" t="s">
        <v>112</v>
      </c>
      <c r="M85" s="6"/>
      <c r="N85" s="19">
        <f t="shared" si="7"/>
        <v>10</v>
      </c>
      <c r="O85" s="19">
        <v>25</v>
      </c>
      <c r="P85" s="61" t="s">
        <v>21</v>
      </c>
      <c r="Q85" s="34"/>
      <c r="R85" s="34">
        <v>7</v>
      </c>
      <c r="S85" s="34">
        <v>14</v>
      </c>
      <c r="T85" s="34">
        <v>15</v>
      </c>
      <c r="U85" s="34">
        <v>12</v>
      </c>
      <c r="V85" s="34">
        <v>2</v>
      </c>
      <c r="W85" s="34">
        <v>0</v>
      </c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60">
        <f t="shared" si="8"/>
        <v>50</v>
      </c>
    </row>
    <row r="86" spans="1:35" s="3" customFormat="1" ht="107.25" customHeight="1" x14ac:dyDescent="0.25">
      <c r="A86"/>
      <c r="B86" s="3" t="e">
        <f ca="1">_xlfn.CONCAT(D86,H86)</f>
        <v>#NAME?</v>
      </c>
      <c r="C86" s="8">
        <v>4</v>
      </c>
      <c r="D86" s="8" t="s">
        <v>299</v>
      </c>
      <c r="E86" s="8"/>
      <c r="F86" s="8" t="s">
        <v>300</v>
      </c>
      <c r="G86" s="8" t="s">
        <v>170</v>
      </c>
      <c r="H86" s="8" t="s">
        <v>151</v>
      </c>
      <c r="I86" s="8" t="s">
        <v>161</v>
      </c>
      <c r="J86" s="8" t="s">
        <v>116</v>
      </c>
      <c r="K86" s="8" t="s">
        <v>136</v>
      </c>
      <c r="L86" s="16" t="s">
        <v>288</v>
      </c>
      <c r="M86" s="8"/>
      <c r="N86" s="19">
        <f t="shared" si="7"/>
        <v>12</v>
      </c>
      <c r="O86" s="19">
        <v>30</v>
      </c>
      <c r="P86" s="61" t="s">
        <v>21</v>
      </c>
      <c r="Q86" s="34">
        <v>0</v>
      </c>
      <c r="R86" s="34">
        <v>10</v>
      </c>
      <c r="S86" s="34">
        <v>19</v>
      </c>
      <c r="T86" s="34">
        <v>8</v>
      </c>
      <c r="U86" s="34">
        <v>5</v>
      </c>
      <c r="V86" s="34">
        <v>10</v>
      </c>
      <c r="W86" s="34"/>
      <c r="X86" s="34">
        <v>0</v>
      </c>
      <c r="Y86" s="34">
        <v>0</v>
      </c>
      <c r="Z86" s="34">
        <v>0</v>
      </c>
      <c r="AA86" s="34">
        <v>0</v>
      </c>
      <c r="AB86" s="34">
        <v>0</v>
      </c>
      <c r="AC86" s="34">
        <v>0</v>
      </c>
      <c r="AD86" s="34">
        <v>0</v>
      </c>
      <c r="AE86" s="34">
        <v>0</v>
      </c>
      <c r="AF86" s="34">
        <v>0</v>
      </c>
      <c r="AG86" s="34">
        <v>0</v>
      </c>
      <c r="AH86" s="34">
        <v>0</v>
      </c>
      <c r="AI86" s="60">
        <f t="shared" si="8"/>
        <v>52</v>
      </c>
    </row>
    <row r="87" spans="1:35" s="3" customFormat="1" ht="107.25" customHeight="1" x14ac:dyDescent="0.25">
      <c r="A87" s="8"/>
      <c r="B87" s="3" t="e">
        <f ca="1">_xlfn.CONCAT(D87,H87)</f>
        <v>#NAME?</v>
      </c>
      <c r="C87" s="8">
        <v>4</v>
      </c>
      <c r="D87" s="8" t="s">
        <v>291</v>
      </c>
      <c r="E87" s="8"/>
      <c r="F87" s="8" t="s">
        <v>292</v>
      </c>
      <c r="G87" s="8" t="s">
        <v>201</v>
      </c>
      <c r="H87" s="8" t="s">
        <v>307</v>
      </c>
      <c r="I87" s="20" t="s">
        <v>161</v>
      </c>
      <c r="J87" s="8" t="s">
        <v>116</v>
      </c>
      <c r="K87" s="8" t="s">
        <v>202</v>
      </c>
      <c r="L87" s="16" t="s">
        <v>288</v>
      </c>
      <c r="M87" s="8"/>
      <c r="N87" s="19">
        <f>SUM(O87/2.5)</f>
        <v>16</v>
      </c>
      <c r="O87" s="19">
        <v>40</v>
      </c>
      <c r="P87" s="61" t="s">
        <v>21</v>
      </c>
      <c r="Q87" s="34">
        <v>0</v>
      </c>
      <c r="R87" s="34"/>
      <c r="S87" s="34">
        <v>2</v>
      </c>
      <c r="T87" s="34">
        <v>0</v>
      </c>
      <c r="U87" s="34">
        <v>1</v>
      </c>
      <c r="V87" s="34"/>
      <c r="W87" s="34">
        <v>0</v>
      </c>
      <c r="X87" s="34">
        <v>0</v>
      </c>
      <c r="Y87" s="34">
        <v>0</v>
      </c>
      <c r="Z87" s="34">
        <v>0</v>
      </c>
      <c r="AA87" s="34">
        <v>0</v>
      </c>
      <c r="AB87" s="34">
        <v>0</v>
      </c>
      <c r="AC87" s="34">
        <v>0</v>
      </c>
      <c r="AD87" s="34">
        <v>0</v>
      </c>
      <c r="AE87" s="34">
        <v>0</v>
      </c>
      <c r="AF87" s="34">
        <v>0</v>
      </c>
      <c r="AG87" s="34">
        <v>0</v>
      </c>
      <c r="AH87" s="34">
        <v>0</v>
      </c>
      <c r="AI87" s="60">
        <f>SUM(Q87:AH87)</f>
        <v>3</v>
      </c>
    </row>
    <row r="88" spans="1:35" s="3" customFormat="1" ht="107.25" customHeight="1" x14ac:dyDescent="0.25">
      <c r="A88"/>
      <c r="B88" s="3" t="e">
        <f ca="1">_xlfn.CONCAT(D88,H88)</f>
        <v>#NAME?</v>
      </c>
      <c r="C88" s="8">
        <v>4</v>
      </c>
      <c r="D88" s="8" t="s">
        <v>291</v>
      </c>
      <c r="E88" s="8"/>
      <c r="F88" s="8" t="s">
        <v>292</v>
      </c>
      <c r="G88" s="8" t="s">
        <v>201</v>
      </c>
      <c r="H88" s="8" t="s">
        <v>114</v>
      </c>
      <c r="I88" s="20" t="s">
        <v>161</v>
      </c>
      <c r="J88" s="8" t="s">
        <v>116</v>
      </c>
      <c r="K88" s="8" t="s">
        <v>202</v>
      </c>
      <c r="L88" s="16" t="s">
        <v>288</v>
      </c>
      <c r="M88" s="8"/>
      <c r="N88" s="19">
        <f>SUM(O88/2.5)</f>
        <v>16</v>
      </c>
      <c r="O88" s="19">
        <v>40</v>
      </c>
      <c r="P88" s="61" t="s">
        <v>21</v>
      </c>
      <c r="Q88" s="34">
        <v>0</v>
      </c>
      <c r="R88" s="34">
        <v>8</v>
      </c>
      <c r="S88" s="34">
        <v>13</v>
      </c>
      <c r="T88" s="34">
        <v>22</v>
      </c>
      <c r="U88" s="34">
        <v>12</v>
      </c>
      <c r="V88" s="34">
        <v>0</v>
      </c>
      <c r="W88" s="34">
        <v>0</v>
      </c>
      <c r="X88" s="34">
        <v>0</v>
      </c>
      <c r="Y88" s="34">
        <v>0</v>
      </c>
      <c r="Z88" s="34">
        <v>0</v>
      </c>
      <c r="AA88" s="34">
        <v>0</v>
      </c>
      <c r="AB88" s="34">
        <v>0</v>
      </c>
      <c r="AC88" s="34">
        <v>0</v>
      </c>
      <c r="AD88" s="34">
        <v>0</v>
      </c>
      <c r="AE88" s="34">
        <v>0</v>
      </c>
      <c r="AF88" s="34">
        <v>0</v>
      </c>
      <c r="AG88" s="34">
        <v>0</v>
      </c>
      <c r="AH88" s="34">
        <v>0</v>
      </c>
      <c r="AI88" s="60">
        <f>SUM(Q88:AH88)</f>
        <v>55</v>
      </c>
    </row>
    <row r="89" spans="1:35" s="3" customFormat="1" ht="107.25" customHeight="1" x14ac:dyDescent="0.25">
      <c r="A89"/>
      <c r="B89" s="3" t="e">
        <f ca="1">_xlfn.CONCAT(D89,H89)</f>
        <v>#NAME?</v>
      </c>
      <c r="C89" s="21">
        <v>4</v>
      </c>
      <c r="D89" s="21" t="s">
        <v>291</v>
      </c>
      <c r="E89" s="21"/>
      <c r="F89" s="21" t="s">
        <v>292</v>
      </c>
      <c r="G89" s="21" t="s">
        <v>201</v>
      </c>
      <c r="H89" s="21" t="s">
        <v>113</v>
      </c>
      <c r="I89" s="22" t="s">
        <v>161</v>
      </c>
      <c r="J89" s="21" t="s">
        <v>116</v>
      </c>
      <c r="K89" s="21" t="s">
        <v>202</v>
      </c>
      <c r="L89" s="23" t="s">
        <v>288</v>
      </c>
      <c r="M89" s="21"/>
      <c r="N89" s="24">
        <f t="shared" si="7"/>
        <v>16</v>
      </c>
      <c r="O89" s="24">
        <v>40</v>
      </c>
      <c r="P89" s="63" t="s">
        <v>21</v>
      </c>
      <c r="Q89" s="35">
        <v>0</v>
      </c>
      <c r="R89" s="35">
        <v>4</v>
      </c>
      <c r="S89" s="35">
        <v>6</v>
      </c>
      <c r="T89" s="35">
        <v>26</v>
      </c>
      <c r="U89" s="35">
        <v>9</v>
      </c>
      <c r="V89" s="35">
        <v>7</v>
      </c>
      <c r="W89" s="35">
        <v>0</v>
      </c>
      <c r="X89" s="35">
        <v>0</v>
      </c>
      <c r="Y89" s="35">
        <v>0</v>
      </c>
      <c r="Z89" s="35">
        <v>0</v>
      </c>
      <c r="AA89" s="35">
        <v>0</v>
      </c>
      <c r="AB89" s="35">
        <v>0</v>
      </c>
      <c r="AC89" s="35">
        <v>0</v>
      </c>
      <c r="AD89" s="35">
        <v>0</v>
      </c>
      <c r="AE89" s="35">
        <v>0</v>
      </c>
      <c r="AF89" s="35">
        <v>0</v>
      </c>
      <c r="AG89" s="35">
        <v>0</v>
      </c>
      <c r="AH89" s="35">
        <v>0</v>
      </c>
      <c r="AI89" s="79">
        <f t="shared" si="8"/>
        <v>52</v>
      </c>
    </row>
    <row r="90" spans="1:35" s="8" customFormat="1" ht="107.25" customHeight="1" x14ac:dyDescent="0.25">
      <c r="A90"/>
      <c r="C90" s="8">
        <v>1</v>
      </c>
      <c r="D90" s="8" t="s">
        <v>489</v>
      </c>
      <c r="E90" s="8" t="s">
        <v>490</v>
      </c>
      <c r="F90" s="8" t="s">
        <v>490</v>
      </c>
      <c r="G90" s="8" t="s">
        <v>193</v>
      </c>
      <c r="H90" s="8" t="s">
        <v>114</v>
      </c>
      <c r="I90" s="20" t="s">
        <v>161</v>
      </c>
      <c r="L90" s="16"/>
      <c r="N90" s="19">
        <f t="shared" si="7"/>
        <v>28</v>
      </c>
      <c r="O90" s="19">
        <v>70</v>
      </c>
      <c r="P90" s="61" t="s">
        <v>21</v>
      </c>
      <c r="Q90" s="34"/>
      <c r="R90" s="34"/>
      <c r="S90" s="34">
        <v>4</v>
      </c>
      <c r="T90" s="34">
        <v>5</v>
      </c>
      <c r="U90" s="34">
        <v>26</v>
      </c>
      <c r="V90" s="34">
        <v>2</v>
      </c>
      <c r="W90" s="34">
        <v>9</v>
      </c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60">
        <f t="shared" si="8"/>
        <v>46</v>
      </c>
    </row>
    <row r="91" spans="1:35" s="3" customFormat="1" ht="107.25" customHeight="1" x14ac:dyDescent="0.25">
      <c r="A91"/>
      <c r="B91" s="3" t="e">
        <f t="shared" ref="B91:B100" ca="1" si="10">_xlfn.CONCAT(D91,H91)</f>
        <v>#NAME?</v>
      </c>
      <c r="C91" s="25">
        <v>4</v>
      </c>
      <c r="D91" s="25" t="s">
        <v>278</v>
      </c>
      <c r="E91" s="25"/>
      <c r="F91" s="25" t="s">
        <v>279</v>
      </c>
      <c r="G91" s="25" t="s">
        <v>149</v>
      </c>
      <c r="H91" s="25" t="s">
        <v>113</v>
      </c>
      <c r="I91" s="32" t="s">
        <v>161</v>
      </c>
      <c r="J91" s="25" t="s">
        <v>116</v>
      </c>
      <c r="K91" s="25" t="s">
        <v>153</v>
      </c>
      <c r="L91" s="26" t="s">
        <v>283</v>
      </c>
      <c r="M91" s="25"/>
      <c r="N91" s="27">
        <f t="shared" si="7"/>
        <v>12</v>
      </c>
      <c r="O91" s="27">
        <v>30</v>
      </c>
      <c r="P91" s="62" t="s">
        <v>21</v>
      </c>
      <c r="Q91" s="36">
        <v>0</v>
      </c>
      <c r="R91" s="36">
        <v>45</v>
      </c>
      <c r="S91" s="36">
        <v>0</v>
      </c>
      <c r="T91" s="36">
        <v>0</v>
      </c>
      <c r="U91" s="36">
        <v>0</v>
      </c>
      <c r="V91" s="36">
        <v>0</v>
      </c>
      <c r="W91" s="36">
        <v>0</v>
      </c>
      <c r="X91" s="36">
        <v>0</v>
      </c>
      <c r="Y91" s="36">
        <v>0</v>
      </c>
      <c r="Z91" s="36">
        <v>0</v>
      </c>
      <c r="AA91" s="36">
        <v>0</v>
      </c>
      <c r="AB91" s="36">
        <v>0</v>
      </c>
      <c r="AC91" s="36">
        <v>0</v>
      </c>
      <c r="AD91" s="36">
        <v>0</v>
      </c>
      <c r="AE91" s="36">
        <v>0</v>
      </c>
      <c r="AF91" s="36">
        <v>0</v>
      </c>
      <c r="AG91" s="36">
        <v>0</v>
      </c>
      <c r="AH91" s="36">
        <v>0</v>
      </c>
      <c r="AI91" s="80">
        <f t="shared" si="8"/>
        <v>45</v>
      </c>
    </row>
    <row r="92" spans="1:35" s="3" customFormat="1" ht="107.25" customHeight="1" x14ac:dyDescent="0.25">
      <c r="A92"/>
      <c r="B92" s="3" t="e">
        <f t="shared" ca="1" si="10"/>
        <v>#NAME?</v>
      </c>
      <c r="C92" s="8">
        <v>4</v>
      </c>
      <c r="D92" s="8" t="s">
        <v>395</v>
      </c>
      <c r="E92" s="8"/>
      <c r="F92" s="8" t="s">
        <v>396</v>
      </c>
      <c r="G92" s="8" t="s">
        <v>149</v>
      </c>
      <c r="H92" s="8" t="s">
        <v>148</v>
      </c>
      <c r="I92" s="20" t="s">
        <v>161</v>
      </c>
      <c r="J92" s="8" t="s">
        <v>108</v>
      </c>
      <c r="K92" s="8" t="s">
        <v>141</v>
      </c>
      <c r="L92" s="16" t="s">
        <v>147</v>
      </c>
      <c r="M92" s="8"/>
      <c r="N92" s="19">
        <f t="shared" si="7"/>
        <v>8</v>
      </c>
      <c r="O92" s="19">
        <v>20</v>
      </c>
      <c r="P92" s="61" t="s">
        <v>21</v>
      </c>
      <c r="Q92" s="34">
        <v>0</v>
      </c>
      <c r="R92" s="34">
        <v>3</v>
      </c>
      <c r="S92" s="34">
        <v>6</v>
      </c>
      <c r="T92" s="34">
        <v>17</v>
      </c>
      <c r="U92" s="34">
        <v>5</v>
      </c>
      <c r="V92" s="34">
        <v>4</v>
      </c>
      <c r="W92" s="34">
        <v>2</v>
      </c>
      <c r="X92" s="34">
        <v>0</v>
      </c>
      <c r="Y92" s="34">
        <v>0</v>
      </c>
      <c r="Z92" s="34">
        <v>0</v>
      </c>
      <c r="AA92" s="34">
        <v>0</v>
      </c>
      <c r="AB92" s="34">
        <v>0</v>
      </c>
      <c r="AC92" s="34">
        <v>0</v>
      </c>
      <c r="AD92" s="34">
        <v>0</v>
      </c>
      <c r="AE92" s="34">
        <v>0</v>
      </c>
      <c r="AF92" s="34">
        <v>0</v>
      </c>
      <c r="AG92" s="34">
        <v>0</v>
      </c>
      <c r="AH92" s="34">
        <v>0</v>
      </c>
      <c r="AI92" s="60">
        <f t="shared" si="8"/>
        <v>37</v>
      </c>
    </row>
    <row r="93" spans="1:35" s="3" customFormat="1" ht="107.25" customHeight="1" x14ac:dyDescent="0.25">
      <c r="A93"/>
      <c r="B93" s="3" t="e">
        <f t="shared" ca="1" si="10"/>
        <v>#NAME?</v>
      </c>
      <c r="C93" s="8">
        <v>4</v>
      </c>
      <c r="D93" s="8" t="s">
        <v>405</v>
      </c>
      <c r="E93" s="8"/>
      <c r="F93" s="8" t="s">
        <v>406</v>
      </c>
      <c r="G93" s="8" t="s">
        <v>233</v>
      </c>
      <c r="H93" s="8" t="s">
        <v>280</v>
      </c>
      <c r="I93" s="20" t="s">
        <v>161</v>
      </c>
      <c r="J93" s="8" t="s">
        <v>123</v>
      </c>
      <c r="K93" s="8" t="s">
        <v>195</v>
      </c>
      <c r="L93" s="16" t="s">
        <v>132</v>
      </c>
      <c r="M93" s="8"/>
      <c r="N93" s="19">
        <f t="shared" si="7"/>
        <v>32</v>
      </c>
      <c r="O93" s="19">
        <v>80</v>
      </c>
      <c r="P93" s="61" t="s">
        <v>21</v>
      </c>
      <c r="Q93" s="34"/>
      <c r="R93" s="34"/>
      <c r="S93" s="34"/>
      <c r="T93" s="34"/>
      <c r="U93" s="34"/>
      <c r="V93" s="34">
        <v>19</v>
      </c>
      <c r="W93" s="34">
        <v>11</v>
      </c>
      <c r="X93" s="34">
        <v>5</v>
      </c>
      <c r="Y93" s="34"/>
      <c r="Z93" s="34"/>
      <c r="AA93" s="34"/>
      <c r="AB93" s="34"/>
      <c r="AC93" s="34"/>
      <c r="AD93" s="34"/>
      <c r="AE93" s="34"/>
      <c r="AF93" s="34"/>
      <c r="AG93" s="34">
        <v>0</v>
      </c>
      <c r="AH93" s="34">
        <v>0</v>
      </c>
      <c r="AI93" s="60">
        <f t="shared" si="8"/>
        <v>35</v>
      </c>
    </row>
    <row r="94" spans="1:35" s="3" customFormat="1" ht="107.25" customHeight="1" x14ac:dyDescent="0.25">
      <c r="A94" s="8"/>
      <c r="B94" s="3" t="e">
        <f t="shared" ca="1" si="10"/>
        <v>#NAME?</v>
      </c>
      <c r="C94" s="8">
        <v>4</v>
      </c>
      <c r="D94" s="8" t="s">
        <v>221</v>
      </c>
      <c r="E94" s="8"/>
      <c r="F94" s="8" t="s">
        <v>222</v>
      </c>
      <c r="G94" s="8" t="s">
        <v>170</v>
      </c>
      <c r="H94" s="8" t="s">
        <v>113</v>
      </c>
      <c r="I94" s="8" t="s">
        <v>161</v>
      </c>
      <c r="J94" s="8" t="s">
        <v>116</v>
      </c>
      <c r="K94" s="8" t="s">
        <v>136</v>
      </c>
      <c r="L94" s="16" t="s">
        <v>223</v>
      </c>
      <c r="M94" s="8"/>
      <c r="N94" s="19">
        <f t="shared" si="7"/>
        <v>11.2</v>
      </c>
      <c r="O94" s="19">
        <v>28</v>
      </c>
      <c r="P94" s="61" t="s">
        <v>9</v>
      </c>
      <c r="Q94" s="34">
        <v>0</v>
      </c>
      <c r="R94" s="34">
        <v>10</v>
      </c>
      <c r="S94" s="34">
        <v>3</v>
      </c>
      <c r="T94" s="34">
        <v>9</v>
      </c>
      <c r="U94" s="34">
        <v>13</v>
      </c>
      <c r="V94" s="34">
        <v>0</v>
      </c>
      <c r="W94" s="34">
        <v>0</v>
      </c>
      <c r="X94" s="34">
        <v>0</v>
      </c>
      <c r="Y94" s="34">
        <v>0</v>
      </c>
      <c r="Z94" s="34">
        <v>0</v>
      </c>
      <c r="AA94" s="34">
        <v>0</v>
      </c>
      <c r="AB94" s="34">
        <v>0</v>
      </c>
      <c r="AC94" s="34">
        <v>0</v>
      </c>
      <c r="AD94" s="34">
        <v>0</v>
      </c>
      <c r="AE94" s="34">
        <v>0</v>
      </c>
      <c r="AF94" s="34">
        <v>0</v>
      </c>
      <c r="AG94" s="34">
        <v>0</v>
      </c>
      <c r="AH94" s="34">
        <v>0</v>
      </c>
      <c r="AI94" s="60">
        <f t="shared" si="8"/>
        <v>35</v>
      </c>
    </row>
    <row r="95" spans="1:35" s="3" customFormat="1" ht="107.25" customHeight="1" x14ac:dyDescent="0.25">
      <c r="A95"/>
      <c r="B95" s="3" t="e">
        <f t="shared" ca="1" si="10"/>
        <v>#NAME?</v>
      </c>
      <c r="C95" s="8">
        <v>4</v>
      </c>
      <c r="D95" s="8" t="s">
        <v>387</v>
      </c>
      <c r="E95" s="8"/>
      <c r="F95" s="8" t="s">
        <v>388</v>
      </c>
      <c r="G95" s="8" t="s">
        <v>149</v>
      </c>
      <c r="H95" s="8" t="s">
        <v>266</v>
      </c>
      <c r="I95" s="20" t="s">
        <v>161</v>
      </c>
      <c r="J95" s="8" t="s">
        <v>116</v>
      </c>
      <c r="K95" s="8" t="s">
        <v>153</v>
      </c>
      <c r="L95" s="16" t="s">
        <v>230</v>
      </c>
      <c r="M95" s="8"/>
      <c r="N95" s="19">
        <f t="shared" si="7"/>
        <v>10</v>
      </c>
      <c r="O95" s="19">
        <v>25</v>
      </c>
      <c r="P95" s="61" t="s">
        <v>21</v>
      </c>
      <c r="Q95" s="34">
        <v>0</v>
      </c>
      <c r="R95" s="34">
        <v>6</v>
      </c>
      <c r="S95" s="34">
        <v>6</v>
      </c>
      <c r="T95" s="34">
        <v>21</v>
      </c>
      <c r="U95" s="34">
        <v>1</v>
      </c>
      <c r="V95" s="34"/>
      <c r="W95" s="34"/>
      <c r="X95" s="34">
        <v>0</v>
      </c>
      <c r="Y95" s="34">
        <v>0</v>
      </c>
      <c r="Z95" s="34">
        <v>0</v>
      </c>
      <c r="AA95" s="34">
        <v>0</v>
      </c>
      <c r="AB95" s="34">
        <v>0</v>
      </c>
      <c r="AC95" s="34">
        <v>0</v>
      </c>
      <c r="AD95" s="34">
        <v>0</v>
      </c>
      <c r="AE95" s="34">
        <v>0</v>
      </c>
      <c r="AF95" s="34">
        <v>0</v>
      </c>
      <c r="AG95" s="34">
        <v>0</v>
      </c>
      <c r="AH95" s="34">
        <v>0</v>
      </c>
      <c r="AI95" s="60">
        <f t="shared" si="8"/>
        <v>34</v>
      </c>
    </row>
    <row r="96" spans="1:35" s="3" customFormat="1" ht="107.25" customHeight="1" x14ac:dyDescent="0.25">
      <c r="A96" s="8"/>
      <c r="B96" s="3" t="e">
        <f t="shared" ca="1" si="10"/>
        <v>#NAME?</v>
      </c>
      <c r="C96" s="8">
        <v>4</v>
      </c>
      <c r="D96" s="8" t="s">
        <v>286</v>
      </c>
      <c r="E96" s="8"/>
      <c r="F96" s="8" t="s">
        <v>287</v>
      </c>
      <c r="G96" s="8" t="s">
        <v>170</v>
      </c>
      <c r="H96" s="8" t="s">
        <v>234</v>
      </c>
      <c r="I96" s="8" t="s">
        <v>161</v>
      </c>
      <c r="J96" s="8" t="s">
        <v>116</v>
      </c>
      <c r="K96" s="8" t="s">
        <v>136</v>
      </c>
      <c r="L96" s="16" t="s">
        <v>288</v>
      </c>
      <c r="M96" s="8"/>
      <c r="N96" s="19">
        <f t="shared" si="7"/>
        <v>11.2</v>
      </c>
      <c r="O96" s="19">
        <v>28</v>
      </c>
      <c r="P96" s="61" t="s">
        <v>21</v>
      </c>
      <c r="Q96" s="34">
        <v>0</v>
      </c>
      <c r="R96" s="34">
        <v>4</v>
      </c>
      <c r="S96" s="34">
        <v>7</v>
      </c>
      <c r="T96" s="34">
        <v>10</v>
      </c>
      <c r="U96" s="34">
        <v>9</v>
      </c>
      <c r="V96" s="34">
        <v>3</v>
      </c>
      <c r="W96" s="34">
        <v>0</v>
      </c>
      <c r="X96" s="34">
        <v>0</v>
      </c>
      <c r="Y96" s="34">
        <v>0</v>
      </c>
      <c r="Z96" s="34">
        <v>0</v>
      </c>
      <c r="AA96" s="34">
        <v>0</v>
      </c>
      <c r="AB96" s="34">
        <v>0</v>
      </c>
      <c r="AC96" s="34">
        <v>0</v>
      </c>
      <c r="AD96" s="34">
        <v>0</v>
      </c>
      <c r="AE96" s="34">
        <v>0</v>
      </c>
      <c r="AF96" s="34">
        <v>0</v>
      </c>
      <c r="AG96" s="34">
        <v>0</v>
      </c>
      <c r="AH96" s="34">
        <v>0</v>
      </c>
      <c r="AI96" s="60">
        <f t="shared" si="8"/>
        <v>33</v>
      </c>
    </row>
    <row r="97" spans="1:35" s="3" customFormat="1" ht="107.25" customHeight="1" x14ac:dyDescent="0.25">
      <c r="A97" s="8"/>
      <c r="B97" s="3" t="e">
        <f t="shared" ca="1" si="10"/>
        <v>#NAME?</v>
      </c>
      <c r="C97" s="8">
        <v>4</v>
      </c>
      <c r="D97" s="8" t="s">
        <v>324</v>
      </c>
      <c r="E97" s="8"/>
      <c r="F97" s="8" t="s">
        <v>325</v>
      </c>
      <c r="G97" s="8" t="s">
        <v>149</v>
      </c>
      <c r="H97" s="8" t="s">
        <v>150</v>
      </c>
      <c r="I97" s="20" t="s">
        <v>161</v>
      </c>
      <c r="J97" s="8" t="s">
        <v>116</v>
      </c>
      <c r="K97" s="8" t="s">
        <v>141</v>
      </c>
      <c r="L97" s="16" t="s">
        <v>132</v>
      </c>
      <c r="M97" s="8"/>
      <c r="N97" s="19">
        <f t="shared" si="7"/>
        <v>10</v>
      </c>
      <c r="O97" s="19">
        <v>25</v>
      </c>
      <c r="P97" s="61" t="s">
        <v>21</v>
      </c>
      <c r="Q97" s="34"/>
      <c r="R97" s="34">
        <v>31</v>
      </c>
      <c r="S97" s="34">
        <v>0</v>
      </c>
      <c r="T97" s="34">
        <v>0</v>
      </c>
      <c r="U97" s="34">
        <v>0</v>
      </c>
      <c r="V97" s="34">
        <v>0</v>
      </c>
      <c r="W97" s="34">
        <v>0</v>
      </c>
      <c r="X97" s="34">
        <v>0</v>
      </c>
      <c r="Y97" s="34">
        <v>0</v>
      </c>
      <c r="Z97" s="34">
        <v>0</v>
      </c>
      <c r="AA97" s="34">
        <v>0</v>
      </c>
      <c r="AB97" s="34">
        <v>0</v>
      </c>
      <c r="AC97" s="34">
        <v>0</v>
      </c>
      <c r="AD97" s="34">
        <v>0</v>
      </c>
      <c r="AE97" s="34">
        <v>0</v>
      </c>
      <c r="AF97" s="34">
        <v>0</v>
      </c>
      <c r="AG97" s="34">
        <v>0</v>
      </c>
      <c r="AH97" s="34">
        <v>0</v>
      </c>
      <c r="AI97" s="60">
        <f t="shared" si="8"/>
        <v>31</v>
      </c>
    </row>
    <row r="98" spans="1:35" s="3" customFormat="1" ht="107.25" customHeight="1" x14ac:dyDescent="0.25">
      <c r="A98"/>
      <c r="B98" s="3" t="e">
        <f t="shared" ca="1" si="10"/>
        <v>#NAME?</v>
      </c>
      <c r="C98" s="8">
        <v>4</v>
      </c>
      <c r="D98" s="8" t="s">
        <v>413</v>
      </c>
      <c r="E98" s="8"/>
      <c r="F98" s="8" t="s">
        <v>414</v>
      </c>
      <c r="G98" s="8" t="s">
        <v>131</v>
      </c>
      <c r="H98" s="8" t="s">
        <v>145</v>
      </c>
      <c r="I98" s="20" t="s">
        <v>161</v>
      </c>
      <c r="J98" s="8" t="s">
        <v>116</v>
      </c>
      <c r="K98" s="8" t="s">
        <v>195</v>
      </c>
      <c r="L98" s="16" t="s">
        <v>147</v>
      </c>
      <c r="M98" s="8"/>
      <c r="N98" s="19">
        <f t="shared" ref="N98:N100" si="11">SUM(O98/2.5)</f>
        <v>26</v>
      </c>
      <c r="O98" s="19">
        <v>65</v>
      </c>
      <c r="P98" s="61" t="s">
        <v>21</v>
      </c>
      <c r="Q98" s="34">
        <v>30</v>
      </c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60">
        <f t="shared" ref="AI98:AI129" si="12">SUM(Q98:AH98)</f>
        <v>30</v>
      </c>
    </row>
    <row r="99" spans="1:35" s="3" customFormat="1" ht="107.25" customHeight="1" x14ac:dyDescent="0.25">
      <c r="A99"/>
      <c r="B99" s="3" t="e">
        <f t="shared" ca="1" si="10"/>
        <v>#NAME?</v>
      </c>
      <c r="C99" s="8">
        <v>4</v>
      </c>
      <c r="D99" s="8" t="s">
        <v>460</v>
      </c>
      <c r="E99" s="8"/>
      <c r="F99" s="8" t="s">
        <v>461</v>
      </c>
      <c r="G99" s="8" t="s">
        <v>131</v>
      </c>
      <c r="H99" s="8" t="s">
        <v>462</v>
      </c>
      <c r="I99" s="20" t="s">
        <v>161</v>
      </c>
      <c r="J99" s="8" t="s">
        <v>123</v>
      </c>
      <c r="K99" s="8" t="s">
        <v>463</v>
      </c>
      <c r="L99" s="16" t="s">
        <v>464</v>
      </c>
      <c r="M99" s="16"/>
      <c r="N99" s="19">
        <f t="shared" si="11"/>
        <v>36</v>
      </c>
      <c r="O99" s="19">
        <v>90</v>
      </c>
      <c r="P99" s="61" t="s">
        <v>21</v>
      </c>
      <c r="Q99" s="34"/>
      <c r="R99" s="34"/>
      <c r="S99" s="34"/>
      <c r="T99" s="34"/>
      <c r="U99" s="34"/>
      <c r="V99" s="34"/>
      <c r="W99" s="34">
        <v>11</v>
      </c>
      <c r="X99" s="34">
        <v>18</v>
      </c>
      <c r="Y99" s="34"/>
      <c r="Z99" s="34"/>
      <c r="AA99" s="34">
        <v>0</v>
      </c>
      <c r="AB99" s="34">
        <v>0</v>
      </c>
      <c r="AC99" s="34">
        <v>0</v>
      </c>
      <c r="AD99" s="34">
        <v>0</v>
      </c>
      <c r="AE99" s="34">
        <v>0</v>
      </c>
      <c r="AF99" s="34">
        <v>0</v>
      </c>
      <c r="AG99" s="34">
        <v>0</v>
      </c>
      <c r="AH99" s="34">
        <v>0</v>
      </c>
      <c r="AI99" s="60">
        <f t="shared" si="12"/>
        <v>29</v>
      </c>
    </row>
    <row r="100" spans="1:35" s="3" customFormat="1" ht="107.25" customHeight="1" x14ac:dyDescent="0.25">
      <c r="A100"/>
      <c r="B100" s="3" t="e">
        <f t="shared" ca="1" si="10"/>
        <v>#NAME?</v>
      </c>
      <c r="C100" s="8">
        <v>4</v>
      </c>
      <c r="D100" s="8" t="s">
        <v>372</v>
      </c>
      <c r="E100" s="8"/>
      <c r="F100" s="8" t="s">
        <v>373</v>
      </c>
      <c r="G100" s="8" t="s">
        <v>143</v>
      </c>
      <c r="H100" s="8" t="s">
        <v>138</v>
      </c>
      <c r="I100" s="20" t="s">
        <v>161</v>
      </c>
      <c r="J100" s="8" t="s">
        <v>108</v>
      </c>
      <c r="K100" s="8" t="s">
        <v>144</v>
      </c>
      <c r="L100" s="16" t="s">
        <v>112</v>
      </c>
      <c r="M100" s="8"/>
      <c r="N100" s="19">
        <f t="shared" si="11"/>
        <v>20</v>
      </c>
      <c r="O100" s="19">
        <v>50</v>
      </c>
      <c r="P100" s="61" t="s">
        <v>21</v>
      </c>
      <c r="Q100" s="34">
        <v>0</v>
      </c>
      <c r="R100" s="34">
        <v>0</v>
      </c>
      <c r="S100" s="34">
        <v>4</v>
      </c>
      <c r="T100" s="34">
        <v>2</v>
      </c>
      <c r="U100" s="34">
        <v>0</v>
      </c>
      <c r="V100" s="34">
        <v>0</v>
      </c>
      <c r="W100" s="34">
        <v>10</v>
      </c>
      <c r="X100" s="34">
        <v>0</v>
      </c>
      <c r="Y100" s="34">
        <v>12</v>
      </c>
      <c r="Z100" s="34">
        <v>0</v>
      </c>
      <c r="AA100" s="34">
        <v>0</v>
      </c>
      <c r="AB100" s="34">
        <v>0</v>
      </c>
      <c r="AC100" s="34">
        <v>0</v>
      </c>
      <c r="AD100" s="34">
        <v>0</v>
      </c>
      <c r="AE100" s="34">
        <v>0</v>
      </c>
      <c r="AF100" s="34">
        <v>0</v>
      </c>
      <c r="AG100" s="34">
        <v>0</v>
      </c>
      <c r="AH100" s="34">
        <v>0</v>
      </c>
      <c r="AI100" s="60">
        <f t="shared" si="12"/>
        <v>28</v>
      </c>
    </row>
    <row r="101" spans="1:35" s="3" customFormat="1" ht="107.25" customHeight="1" x14ac:dyDescent="0.25">
      <c r="A101"/>
      <c r="B101" s="3" t="e">
        <f ca="1">_xlfn.CONCAT(E101,H101)</f>
        <v>#NAME?</v>
      </c>
      <c r="C101" s="8">
        <v>4</v>
      </c>
      <c r="D101" s="8" t="s">
        <v>496</v>
      </c>
      <c r="E101" s="8" t="s">
        <v>496</v>
      </c>
      <c r="F101" s="8" t="s">
        <v>497</v>
      </c>
      <c r="G101" s="8" t="s">
        <v>115</v>
      </c>
      <c r="H101" s="8" t="s">
        <v>137</v>
      </c>
      <c r="I101" s="8" t="s">
        <v>161</v>
      </c>
      <c r="J101" s="8" t="s">
        <v>116</v>
      </c>
      <c r="K101" s="8" t="s">
        <v>141</v>
      </c>
      <c r="L101" s="16" t="s">
        <v>308</v>
      </c>
      <c r="M101" s="8"/>
      <c r="N101" s="74">
        <v>8.8000000000000007</v>
      </c>
      <c r="O101" s="74">
        <v>22</v>
      </c>
      <c r="P101" s="61" t="s">
        <v>21</v>
      </c>
      <c r="Q101" s="44">
        <v>0</v>
      </c>
      <c r="R101" s="8">
        <v>3</v>
      </c>
      <c r="S101" s="44">
        <v>0</v>
      </c>
      <c r="T101" s="8">
        <v>14</v>
      </c>
      <c r="U101" s="8">
        <v>9</v>
      </c>
      <c r="V101" s="44">
        <v>0</v>
      </c>
      <c r="W101" s="44">
        <v>0</v>
      </c>
      <c r="X101" s="44">
        <v>0</v>
      </c>
      <c r="Y101" s="44">
        <v>0</v>
      </c>
      <c r="Z101" s="44">
        <v>0</v>
      </c>
      <c r="AA101" s="44">
        <v>0</v>
      </c>
      <c r="AB101" s="44">
        <v>0</v>
      </c>
      <c r="AC101" s="44">
        <v>0</v>
      </c>
      <c r="AD101" s="44">
        <v>0</v>
      </c>
      <c r="AE101" s="44">
        <v>0</v>
      </c>
      <c r="AF101" s="44">
        <v>0</v>
      </c>
      <c r="AG101" s="44">
        <v>0</v>
      </c>
      <c r="AH101" s="44">
        <v>0</v>
      </c>
      <c r="AI101" s="60">
        <f t="shared" si="12"/>
        <v>26</v>
      </c>
    </row>
    <row r="102" spans="1:35" s="3" customFormat="1" ht="107.25" customHeight="1" x14ac:dyDescent="0.25">
      <c r="A102"/>
      <c r="B102" s="3" t="e">
        <f t="shared" ref="B102:B126" ca="1" si="13">_xlfn.CONCAT(D102,H102)</f>
        <v>#NAME?</v>
      </c>
      <c r="C102" s="8">
        <v>4</v>
      </c>
      <c r="D102" s="8" t="s">
        <v>366</v>
      </c>
      <c r="E102" s="8"/>
      <c r="F102" s="8" t="s">
        <v>367</v>
      </c>
      <c r="G102" s="8" t="s">
        <v>115</v>
      </c>
      <c r="H102" s="8" t="s">
        <v>209</v>
      </c>
      <c r="I102" s="20" t="s">
        <v>161</v>
      </c>
      <c r="J102" s="8" t="s">
        <v>108</v>
      </c>
      <c r="K102" s="8" t="s">
        <v>141</v>
      </c>
      <c r="L102" s="16" t="s">
        <v>147</v>
      </c>
      <c r="M102" s="8"/>
      <c r="N102" s="19">
        <f t="shared" ref="N102:N126" si="14">SUM(O102/2.5)</f>
        <v>12</v>
      </c>
      <c r="O102" s="19">
        <v>30</v>
      </c>
      <c r="P102" s="61" t="s">
        <v>21</v>
      </c>
      <c r="Q102" s="34">
        <v>0</v>
      </c>
      <c r="R102" s="34">
        <v>2</v>
      </c>
      <c r="S102" s="34">
        <v>23</v>
      </c>
      <c r="T102" s="34">
        <v>0</v>
      </c>
      <c r="U102" s="34">
        <v>0</v>
      </c>
      <c r="V102" s="34">
        <v>0</v>
      </c>
      <c r="W102" s="34">
        <v>0</v>
      </c>
      <c r="X102" s="34">
        <v>0</v>
      </c>
      <c r="Y102" s="34">
        <v>0</v>
      </c>
      <c r="Z102" s="34">
        <v>0</v>
      </c>
      <c r="AA102" s="34">
        <v>0</v>
      </c>
      <c r="AB102" s="34">
        <v>0</v>
      </c>
      <c r="AC102" s="34">
        <v>0</v>
      </c>
      <c r="AD102" s="34">
        <v>0</v>
      </c>
      <c r="AE102" s="34">
        <v>0</v>
      </c>
      <c r="AF102" s="34">
        <v>0</v>
      </c>
      <c r="AG102" s="34">
        <v>0</v>
      </c>
      <c r="AH102" s="34">
        <v>0</v>
      </c>
      <c r="AI102" s="60">
        <f t="shared" si="12"/>
        <v>25</v>
      </c>
    </row>
    <row r="103" spans="1:35" s="3" customFormat="1" ht="107.25" customHeight="1" x14ac:dyDescent="0.25">
      <c r="A103"/>
      <c r="B103" s="3" t="e">
        <f t="shared" ca="1" si="13"/>
        <v>#NAME?</v>
      </c>
      <c r="C103" s="8">
        <v>4</v>
      </c>
      <c r="D103" s="8" t="s">
        <v>354</v>
      </c>
      <c r="E103" s="8"/>
      <c r="F103" s="8" t="s">
        <v>355</v>
      </c>
      <c r="G103" s="8" t="s">
        <v>264</v>
      </c>
      <c r="H103" s="8" t="s">
        <v>145</v>
      </c>
      <c r="I103" s="20" t="s">
        <v>161</v>
      </c>
      <c r="J103" s="8" t="s">
        <v>116</v>
      </c>
      <c r="K103" s="8" t="s">
        <v>225</v>
      </c>
      <c r="L103" s="16" t="s">
        <v>112</v>
      </c>
      <c r="M103" s="8"/>
      <c r="N103" s="19">
        <f t="shared" si="14"/>
        <v>16</v>
      </c>
      <c r="O103" s="19">
        <v>40</v>
      </c>
      <c r="P103" s="61" t="s">
        <v>21</v>
      </c>
      <c r="Q103" s="34">
        <v>0</v>
      </c>
      <c r="R103" s="34">
        <v>6</v>
      </c>
      <c r="S103" s="34">
        <v>1</v>
      </c>
      <c r="T103" s="34"/>
      <c r="U103" s="34">
        <v>17</v>
      </c>
      <c r="V103" s="34">
        <v>0</v>
      </c>
      <c r="W103" s="34">
        <v>0</v>
      </c>
      <c r="X103" s="34">
        <v>0</v>
      </c>
      <c r="Y103" s="34">
        <v>0</v>
      </c>
      <c r="Z103" s="34">
        <v>0</v>
      </c>
      <c r="AA103" s="34">
        <v>0</v>
      </c>
      <c r="AB103" s="34">
        <v>0</v>
      </c>
      <c r="AC103" s="34">
        <v>0</v>
      </c>
      <c r="AD103" s="34">
        <v>0</v>
      </c>
      <c r="AE103" s="34">
        <v>0</v>
      </c>
      <c r="AF103" s="34">
        <v>0</v>
      </c>
      <c r="AG103" s="34">
        <v>0</v>
      </c>
      <c r="AH103" s="34">
        <v>0</v>
      </c>
      <c r="AI103" s="60">
        <f t="shared" si="12"/>
        <v>24</v>
      </c>
    </row>
    <row r="104" spans="1:35" s="3" customFormat="1" ht="107.25" customHeight="1" x14ac:dyDescent="0.25">
      <c r="A104"/>
      <c r="B104" s="3" t="e">
        <f t="shared" ca="1" si="13"/>
        <v>#NAME?</v>
      </c>
      <c r="C104" s="8">
        <v>4</v>
      </c>
      <c r="D104" s="8" t="s">
        <v>295</v>
      </c>
      <c r="E104" s="8"/>
      <c r="F104" s="8" t="s">
        <v>296</v>
      </c>
      <c r="G104" s="8" t="s">
        <v>110</v>
      </c>
      <c r="H104" s="8" t="s">
        <v>114</v>
      </c>
      <c r="I104" s="8" t="s">
        <v>161</v>
      </c>
      <c r="J104" s="8" t="s">
        <v>116</v>
      </c>
      <c r="K104" s="8" t="s">
        <v>136</v>
      </c>
      <c r="L104" s="16" t="s">
        <v>288</v>
      </c>
      <c r="M104" s="8"/>
      <c r="N104" s="19">
        <f t="shared" si="14"/>
        <v>12</v>
      </c>
      <c r="O104" s="19">
        <v>30</v>
      </c>
      <c r="P104" s="61" t="s">
        <v>21</v>
      </c>
      <c r="Q104" s="34">
        <v>0</v>
      </c>
      <c r="R104" s="34">
        <v>6</v>
      </c>
      <c r="S104" s="34">
        <v>4</v>
      </c>
      <c r="T104" s="34">
        <v>7</v>
      </c>
      <c r="U104" s="34">
        <v>2</v>
      </c>
      <c r="V104" s="34">
        <v>3</v>
      </c>
      <c r="W104" s="34"/>
      <c r="X104" s="34">
        <v>0</v>
      </c>
      <c r="Y104" s="34">
        <v>0</v>
      </c>
      <c r="Z104" s="34">
        <v>0</v>
      </c>
      <c r="AA104" s="34">
        <v>0</v>
      </c>
      <c r="AB104" s="34">
        <v>0</v>
      </c>
      <c r="AC104" s="34">
        <v>0</v>
      </c>
      <c r="AD104" s="34">
        <v>0</v>
      </c>
      <c r="AE104" s="34">
        <v>0</v>
      </c>
      <c r="AF104" s="34">
        <v>0</v>
      </c>
      <c r="AG104" s="34">
        <v>0</v>
      </c>
      <c r="AH104" s="34">
        <v>0</v>
      </c>
      <c r="AI104" s="60">
        <f t="shared" si="12"/>
        <v>22</v>
      </c>
    </row>
    <row r="105" spans="1:35" s="3" customFormat="1" ht="107.25" customHeight="1" x14ac:dyDescent="0.25">
      <c r="A105"/>
      <c r="B105" s="54" t="e">
        <f t="shared" ca="1" si="13"/>
        <v>#NAME?</v>
      </c>
      <c r="C105" s="8">
        <v>4</v>
      </c>
      <c r="D105" s="8" t="s">
        <v>303</v>
      </c>
      <c r="E105" s="8"/>
      <c r="F105" s="8" t="s">
        <v>304</v>
      </c>
      <c r="G105" s="8" t="s">
        <v>143</v>
      </c>
      <c r="H105" s="8" t="s">
        <v>151</v>
      </c>
      <c r="I105" s="20" t="s">
        <v>161</v>
      </c>
      <c r="J105" s="8" t="s">
        <v>116</v>
      </c>
      <c r="K105" s="8" t="s">
        <v>157</v>
      </c>
      <c r="L105" s="16" t="s">
        <v>288</v>
      </c>
      <c r="M105" s="8"/>
      <c r="N105" s="19">
        <f t="shared" si="14"/>
        <v>18</v>
      </c>
      <c r="O105" s="19">
        <v>45</v>
      </c>
      <c r="P105" s="61" t="s">
        <v>21</v>
      </c>
      <c r="Q105" s="34">
        <v>0</v>
      </c>
      <c r="R105" s="34">
        <v>8</v>
      </c>
      <c r="S105" s="34">
        <v>7</v>
      </c>
      <c r="T105" s="34">
        <v>2</v>
      </c>
      <c r="U105" s="34">
        <v>2</v>
      </c>
      <c r="V105" s="34">
        <v>3</v>
      </c>
      <c r="W105" s="34">
        <v>0</v>
      </c>
      <c r="X105" s="34">
        <v>0</v>
      </c>
      <c r="Y105" s="34">
        <v>0</v>
      </c>
      <c r="Z105" s="34">
        <v>0</v>
      </c>
      <c r="AA105" s="34">
        <v>0</v>
      </c>
      <c r="AB105" s="34">
        <v>0</v>
      </c>
      <c r="AC105" s="34">
        <v>0</v>
      </c>
      <c r="AD105" s="34">
        <v>0</v>
      </c>
      <c r="AE105" s="34">
        <v>0</v>
      </c>
      <c r="AF105" s="34">
        <v>0</v>
      </c>
      <c r="AG105" s="34">
        <v>0</v>
      </c>
      <c r="AH105" s="34">
        <v>0</v>
      </c>
      <c r="AI105" s="60">
        <f t="shared" si="12"/>
        <v>22</v>
      </c>
    </row>
    <row r="106" spans="1:35" s="3" customFormat="1" ht="107.25" customHeight="1" x14ac:dyDescent="0.25">
      <c r="A106"/>
      <c r="B106" s="3" t="e">
        <f t="shared" ca="1" si="13"/>
        <v>#NAME?</v>
      </c>
      <c r="C106" s="8">
        <v>4</v>
      </c>
      <c r="D106" s="8" t="s">
        <v>415</v>
      </c>
      <c r="E106" s="8"/>
      <c r="F106" s="8" t="s">
        <v>416</v>
      </c>
      <c r="G106" s="8" t="s">
        <v>174</v>
      </c>
      <c r="H106" s="8" t="s">
        <v>114</v>
      </c>
      <c r="I106" s="8" t="s">
        <v>161</v>
      </c>
      <c r="J106" s="8" t="s">
        <v>116</v>
      </c>
      <c r="K106" s="8" t="s">
        <v>111</v>
      </c>
      <c r="L106" s="16" t="s">
        <v>132</v>
      </c>
      <c r="M106" s="8"/>
      <c r="N106" s="19">
        <f t="shared" si="14"/>
        <v>12</v>
      </c>
      <c r="O106" s="19">
        <v>30</v>
      </c>
      <c r="P106" s="61" t="s">
        <v>21</v>
      </c>
      <c r="Q106" s="34"/>
      <c r="R106" s="34"/>
      <c r="S106" s="34"/>
      <c r="T106" s="34"/>
      <c r="U106" s="34"/>
      <c r="V106" s="34">
        <v>22</v>
      </c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60">
        <f t="shared" si="12"/>
        <v>22</v>
      </c>
    </row>
    <row r="107" spans="1:35" s="3" customFormat="1" ht="107.25" customHeight="1" x14ac:dyDescent="0.25">
      <c r="A107"/>
      <c r="B107" s="3" t="e">
        <f t="shared" ca="1" si="13"/>
        <v>#NAME?</v>
      </c>
      <c r="C107" s="8">
        <v>4</v>
      </c>
      <c r="D107" s="8" t="s">
        <v>172</v>
      </c>
      <c r="E107" s="8"/>
      <c r="F107" s="8" t="s">
        <v>173</v>
      </c>
      <c r="G107" s="8" t="s">
        <v>169</v>
      </c>
      <c r="H107" s="8" t="s">
        <v>113</v>
      </c>
      <c r="I107" s="8" t="s">
        <v>161</v>
      </c>
      <c r="J107" s="8" t="s">
        <v>108</v>
      </c>
      <c r="K107" s="8" t="s">
        <v>111</v>
      </c>
      <c r="L107" s="16" t="s">
        <v>198</v>
      </c>
      <c r="M107" s="8"/>
      <c r="N107" s="19">
        <f t="shared" si="14"/>
        <v>11.2</v>
      </c>
      <c r="O107" s="19">
        <v>28</v>
      </c>
      <c r="P107" s="61" t="s">
        <v>21</v>
      </c>
      <c r="Q107" s="34">
        <v>0</v>
      </c>
      <c r="R107" s="34">
        <v>4</v>
      </c>
      <c r="S107" s="34">
        <v>5</v>
      </c>
      <c r="T107" s="34">
        <v>9</v>
      </c>
      <c r="U107" s="34">
        <v>4</v>
      </c>
      <c r="V107" s="34">
        <v>0</v>
      </c>
      <c r="W107" s="34">
        <v>0</v>
      </c>
      <c r="X107" s="34">
        <v>0</v>
      </c>
      <c r="Y107" s="34">
        <v>0</v>
      </c>
      <c r="Z107" s="34">
        <v>0</v>
      </c>
      <c r="AA107" s="34">
        <v>0</v>
      </c>
      <c r="AB107" s="34">
        <v>0</v>
      </c>
      <c r="AC107" s="34">
        <v>0</v>
      </c>
      <c r="AD107" s="34">
        <v>0</v>
      </c>
      <c r="AE107" s="34">
        <v>0</v>
      </c>
      <c r="AF107" s="34">
        <v>0</v>
      </c>
      <c r="AG107" s="34">
        <v>0</v>
      </c>
      <c r="AH107" s="34">
        <v>0</v>
      </c>
      <c r="AI107" s="60">
        <f t="shared" si="12"/>
        <v>22</v>
      </c>
    </row>
    <row r="108" spans="1:35" s="3" customFormat="1" ht="107.25" customHeight="1" x14ac:dyDescent="0.25">
      <c r="A108"/>
      <c r="B108" s="3" t="e">
        <f t="shared" ca="1" si="13"/>
        <v>#NAME?</v>
      </c>
      <c r="C108" s="21">
        <v>4</v>
      </c>
      <c r="D108" s="21" t="s">
        <v>349</v>
      </c>
      <c r="E108" s="21"/>
      <c r="F108" s="23" t="s">
        <v>350</v>
      </c>
      <c r="G108" s="21" t="s">
        <v>134</v>
      </c>
      <c r="H108" s="21" t="s">
        <v>351</v>
      </c>
      <c r="I108" s="22" t="s">
        <v>161</v>
      </c>
      <c r="J108" s="21" t="s">
        <v>116</v>
      </c>
      <c r="K108" s="21" t="s">
        <v>195</v>
      </c>
      <c r="L108" s="23" t="s">
        <v>112</v>
      </c>
      <c r="M108" s="21"/>
      <c r="N108" s="19">
        <f t="shared" si="14"/>
        <v>28</v>
      </c>
      <c r="O108" s="24">
        <v>70</v>
      </c>
      <c r="P108" s="63" t="s">
        <v>21</v>
      </c>
      <c r="Q108" s="35"/>
      <c r="R108" s="35">
        <v>3</v>
      </c>
      <c r="S108" s="35">
        <v>8</v>
      </c>
      <c r="T108" s="35">
        <v>3</v>
      </c>
      <c r="U108" s="35">
        <v>4</v>
      </c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60">
        <f t="shared" si="12"/>
        <v>18</v>
      </c>
    </row>
    <row r="109" spans="1:35" s="8" customFormat="1" ht="99.95" customHeight="1" x14ac:dyDescent="0.25">
      <c r="A109"/>
      <c r="B109" s="8" t="e">
        <f t="shared" ca="1" si="13"/>
        <v>#NAME?</v>
      </c>
      <c r="C109" s="8">
        <v>4</v>
      </c>
      <c r="D109" s="8" t="s">
        <v>299</v>
      </c>
      <c r="F109" s="8" t="s">
        <v>300</v>
      </c>
      <c r="G109" s="8" t="s">
        <v>170</v>
      </c>
      <c r="H109" s="8" t="s">
        <v>148</v>
      </c>
      <c r="I109" s="8" t="s">
        <v>161</v>
      </c>
      <c r="J109" s="8" t="s">
        <v>116</v>
      </c>
      <c r="K109" s="8" t="s">
        <v>136</v>
      </c>
      <c r="L109" s="16" t="s">
        <v>288</v>
      </c>
      <c r="N109" s="19">
        <f t="shared" si="14"/>
        <v>12</v>
      </c>
      <c r="O109" s="19">
        <v>30</v>
      </c>
      <c r="P109" s="61" t="s">
        <v>21</v>
      </c>
      <c r="Q109" s="34">
        <v>0</v>
      </c>
      <c r="R109" s="34">
        <v>4</v>
      </c>
      <c r="S109" s="34">
        <v>9</v>
      </c>
      <c r="T109" s="34">
        <v>5</v>
      </c>
      <c r="U109" s="34">
        <v>0</v>
      </c>
      <c r="V109" s="34">
        <v>3</v>
      </c>
      <c r="W109" s="34">
        <v>0</v>
      </c>
      <c r="X109" s="34">
        <v>0</v>
      </c>
      <c r="Y109" s="34">
        <v>0</v>
      </c>
      <c r="Z109" s="34">
        <v>0</v>
      </c>
      <c r="AA109" s="34">
        <v>0</v>
      </c>
      <c r="AB109" s="34">
        <v>0</v>
      </c>
      <c r="AC109" s="34">
        <v>0</v>
      </c>
      <c r="AD109" s="34">
        <v>0</v>
      </c>
      <c r="AE109" s="34">
        <v>0</v>
      </c>
      <c r="AF109" s="34">
        <v>0</v>
      </c>
      <c r="AG109" s="34">
        <v>0</v>
      </c>
      <c r="AH109" s="34">
        <v>0</v>
      </c>
      <c r="AI109" s="60">
        <f t="shared" si="12"/>
        <v>21</v>
      </c>
    </row>
    <row r="110" spans="1:35" s="3" customFormat="1" ht="107.25" customHeight="1" x14ac:dyDescent="0.25">
      <c r="A110"/>
      <c r="B110" s="3" t="e">
        <f t="shared" ca="1" si="13"/>
        <v>#NAME?</v>
      </c>
      <c r="C110" s="25">
        <v>4</v>
      </c>
      <c r="D110" s="25" t="s">
        <v>356</v>
      </c>
      <c r="E110" s="25"/>
      <c r="F110" s="25" t="s">
        <v>357</v>
      </c>
      <c r="G110" s="25" t="s">
        <v>193</v>
      </c>
      <c r="H110" s="25" t="s">
        <v>209</v>
      </c>
      <c r="I110" s="32" t="s">
        <v>161</v>
      </c>
      <c r="J110" s="25" t="s">
        <v>116</v>
      </c>
      <c r="K110" s="25" t="s">
        <v>195</v>
      </c>
      <c r="L110" s="26" t="s">
        <v>147</v>
      </c>
      <c r="M110" s="25"/>
      <c r="N110" s="19">
        <f t="shared" si="14"/>
        <v>28</v>
      </c>
      <c r="O110" s="27">
        <v>70</v>
      </c>
      <c r="P110" s="62" t="s">
        <v>21</v>
      </c>
      <c r="Q110" s="36">
        <v>0</v>
      </c>
      <c r="R110" s="36">
        <v>0</v>
      </c>
      <c r="S110" s="36">
        <v>21</v>
      </c>
      <c r="T110" s="36">
        <v>0</v>
      </c>
      <c r="U110" s="36">
        <v>0</v>
      </c>
      <c r="V110" s="36">
        <v>0</v>
      </c>
      <c r="W110" s="36">
        <v>0</v>
      </c>
      <c r="X110" s="36">
        <v>0</v>
      </c>
      <c r="Y110" s="36">
        <v>0</v>
      </c>
      <c r="Z110" s="36">
        <v>0</v>
      </c>
      <c r="AA110" s="36">
        <v>0</v>
      </c>
      <c r="AB110" s="36">
        <v>0</v>
      </c>
      <c r="AC110" s="36">
        <v>0</v>
      </c>
      <c r="AD110" s="36">
        <v>0</v>
      </c>
      <c r="AE110" s="36">
        <v>0</v>
      </c>
      <c r="AF110" s="36">
        <v>0</v>
      </c>
      <c r="AG110" s="36">
        <v>0</v>
      </c>
      <c r="AH110" s="36">
        <v>0</v>
      </c>
      <c r="AI110" s="60">
        <f t="shared" si="12"/>
        <v>21</v>
      </c>
    </row>
    <row r="111" spans="1:35" s="3" customFormat="1" ht="107.25" customHeight="1" x14ac:dyDescent="0.25">
      <c r="A111"/>
      <c r="B111" s="3" t="e">
        <f t="shared" ca="1" si="13"/>
        <v>#NAME?</v>
      </c>
      <c r="C111" s="8">
        <v>4</v>
      </c>
      <c r="D111" s="8" t="s">
        <v>360</v>
      </c>
      <c r="E111" s="8"/>
      <c r="F111" s="8" t="s">
        <v>361</v>
      </c>
      <c r="G111" s="8" t="s">
        <v>149</v>
      </c>
      <c r="H111" s="8" t="s">
        <v>106</v>
      </c>
      <c r="I111" s="20" t="s">
        <v>161</v>
      </c>
      <c r="J111" s="8" t="s">
        <v>116</v>
      </c>
      <c r="K111" s="8" t="s">
        <v>153</v>
      </c>
      <c r="L111" s="16" t="s">
        <v>223</v>
      </c>
      <c r="M111" s="8"/>
      <c r="N111" s="19">
        <f t="shared" si="14"/>
        <v>10</v>
      </c>
      <c r="O111" s="19">
        <v>25</v>
      </c>
      <c r="P111" s="61" t="s">
        <v>21</v>
      </c>
      <c r="Q111" s="34">
        <v>0</v>
      </c>
      <c r="R111" s="34">
        <v>1</v>
      </c>
      <c r="S111" s="34">
        <v>2</v>
      </c>
      <c r="T111" s="34">
        <v>0</v>
      </c>
      <c r="U111" s="34">
        <v>0</v>
      </c>
      <c r="V111" s="34">
        <v>0</v>
      </c>
      <c r="W111" s="34">
        <v>0</v>
      </c>
      <c r="X111" s="34">
        <v>7</v>
      </c>
      <c r="Y111" s="34">
        <v>11</v>
      </c>
      <c r="Z111" s="34">
        <v>0</v>
      </c>
      <c r="AA111" s="34">
        <v>0</v>
      </c>
      <c r="AB111" s="34">
        <v>0</v>
      </c>
      <c r="AC111" s="34">
        <v>0</v>
      </c>
      <c r="AD111" s="34">
        <v>0</v>
      </c>
      <c r="AE111" s="34">
        <v>0</v>
      </c>
      <c r="AF111" s="34">
        <v>0</v>
      </c>
      <c r="AG111" s="34">
        <v>0</v>
      </c>
      <c r="AH111" s="34">
        <v>0</v>
      </c>
      <c r="AI111" s="60">
        <f t="shared" si="12"/>
        <v>21</v>
      </c>
    </row>
    <row r="112" spans="1:35" s="3" customFormat="1" ht="107.25" customHeight="1" x14ac:dyDescent="0.25">
      <c r="A112"/>
      <c r="B112" s="3" t="e">
        <f t="shared" ca="1" si="13"/>
        <v>#NAME?</v>
      </c>
      <c r="C112" s="21">
        <v>4</v>
      </c>
      <c r="D112" s="21" t="s">
        <v>393</v>
      </c>
      <c r="E112" s="21"/>
      <c r="F112" s="21" t="s">
        <v>394</v>
      </c>
      <c r="G112" s="21" t="s">
        <v>264</v>
      </c>
      <c r="H112" s="21" t="s">
        <v>106</v>
      </c>
      <c r="I112" s="22" t="s">
        <v>161</v>
      </c>
      <c r="J112" s="21" t="s">
        <v>108</v>
      </c>
      <c r="K112" s="21" t="s">
        <v>313</v>
      </c>
      <c r="L112" s="23" t="s">
        <v>132</v>
      </c>
      <c r="M112" s="21"/>
      <c r="N112" s="19">
        <f t="shared" si="14"/>
        <v>10</v>
      </c>
      <c r="O112" s="24">
        <v>25</v>
      </c>
      <c r="P112" s="63" t="s">
        <v>21</v>
      </c>
      <c r="Q112" s="35">
        <v>0</v>
      </c>
      <c r="R112" s="35">
        <v>10</v>
      </c>
      <c r="S112" s="35"/>
      <c r="T112" s="35">
        <v>10</v>
      </c>
      <c r="U112" s="35"/>
      <c r="V112" s="35">
        <v>0</v>
      </c>
      <c r="W112" s="35">
        <v>0</v>
      </c>
      <c r="X112" s="35">
        <v>0</v>
      </c>
      <c r="Y112" s="35">
        <v>0</v>
      </c>
      <c r="Z112" s="35">
        <v>0</v>
      </c>
      <c r="AA112" s="35">
        <v>0</v>
      </c>
      <c r="AB112" s="35">
        <v>0</v>
      </c>
      <c r="AC112" s="35">
        <v>0</v>
      </c>
      <c r="AD112" s="35">
        <v>0</v>
      </c>
      <c r="AE112" s="35">
        <v>0</v>
      </c>
      <c r="AF112" s="35">
        <v>0</v>
      </c>
      <c r="AG112" s="35">
        <v>0</v>
      </c>
      <c r="AH112" s="35">
        <v>0</v>
      </c>
      <c r="AI112" s="60">
        <f t="shared" si="12"/>
        <v>20</v>
      </c>
    </row>
    <row r="113" spans="1:35" s="8" customFormat="1" ht="99.95" customHeight="1" x14ac:dyDescent="0.25">
      <c r="A113"/>
      <c r="B113" s="8" t="e">
        <f t="shared" ca="1" si="13"/>
        <v>#NAME?</v>
      </c>
      <c r="C113" s="8">
        <v>4</v>
      </c>
      <c r="D113" s="8" t="s">
        <v>465</v>
      </c>
      <c r="F113" s="8" t="s">
        <v>466</v>
      </c>
      <c r="G113" s="8" t="s">
        <v>131</v>
      </c>
      <c r="H113" s="8" t="s">
        <v>129</v>
      </c>
      <c r="I113" s="20" t="s">
        <v>161</v>
      </c>
      <c r="J113" s="8" t="s">
        <v>116</v>
      </c>
      <c r="K113" s="8" t="s">
        <v>195</v>
      </c>
      <c r="L113" s="8" t="s">
        <v>132</v>
      </c>
      <c r="N113" s="19">
        <f t="shared" si="14"/>
        <v>34</v>
      </c>
      <c r="O113" s="19">
        <v>85</v>
      </c>
      <c r="P113" s="61" t="s">
        <v>21</v>
      </c>
      <c r="Q113" s="34"/>
      <c r="R113" s="34">
        <v>1</v>
      </c>
      <c r="S113" s="34">
        <v>4</v>
      </c>
      <c r="T113" s="34">
        <v>5</v>
      </c>
      <c r="U113" s="34">
        <v>3</v>
      </c>
      <c r="V113" s="34">
        <v>2</v>
      </c>
      <c r="W113" s="34"/>
      <c r="X113" s="34"/>
      <c r="Y113" s="34"/>
      <c r="Z113" s="34"/>
      <c r="AA113" s="34">
        <v>0</v>
      </c>
      <c r="AB113" s="34">
        <v>0</v>
      </c>
      <c r="AC113" s="34">
        <v>0</v>
      </c>
      <c r="AD113" s="34">
        <v>0</v>
      </c>
      <c r="AE113" s="34">
        <v>0</v>
      </c>
      <c r="AF113" s="34">
        <v>0</v>
      </c>
      <c r="AG113" s="34">
        <v>0</v>
      </c>
      <c r="AH113" s="34">
        <v>0</v>
      </c>
      <c r="AI113" s="60">
        <f t="shared" si="12"/>
        <v>15</v>
      </c>
    </row>
    <row r="114" spans="1:35" s="8" customFormat="1" ht="107.25" customHeight="1" x14ac:dyDescent="0.25">
      <c r="A114"/>
      <c r="B114" s="8" t="e">
        <f t="shared" ca="1" si="13"/>
        <v>#NAME?</v>
      </c>
      <c r="C114" s="8">
        <v>4</v>
      </c>
      <c r="D114" s="8" t="s">
        <v>314</v>
      </c>
      <c r="F114" s="8" t="s">
        <v>315</v>
      </c>
      <c r="G114" s="8" t="s">
        <v>316</v>
      </c>
      <c r="H114" s="8" t="s">
        <v>145</v>
      </c>
      <c r="I114" s="8" t="s">
        <v>161</v>
      </c>
      <c r="J114" s="8" t="s">
        <v>116</v>
      </c>
      <c r="K114" s="8" t="s">
        <v>317</v>
      </c>
      <c r="L114" s="16" t="s">
        <v>238</v>
      </c>
      <c r="N114" s="19">
        <f t="shared" si="14"/>
        <v>14</v>
      </c>
      <c r="O114" s="19">
        <v>35</v>
      </c>
      <c r="P114" s="61" t="s">
        <v>21</v>
      </c>
      <c r="Q114" s="34">
        <v>0</v>
      </c>
      <c r="R114" s="34">
        <v>5</v>
      </c>
      <c r="S114" s="34">
        <v>3</v>
      </c>
      <c r="T114" s="34">
        <v>7</v>
      </c>
      <c r="U114" s="34">
        <v>4</v>
      </c>
      <c r="V114" s="34"/>
      <c r="W114" s="34"/>
      <c r="X114" s="34"/>
      <c r="Y114" s="34"/>
      <c r="Z114" s="34"/>
      <c r="AA114" s="34"/>
      <c r="AB114" s="34"/>
      <c r="AC114" s="34">
        <v>0</v>
      </c>
      <c r="AD114" s="34">
        <v>0</v>
      </c>
      <c r="AE114" s="34">
        <v>0</v>
      </c>
      <c r="AF114" s="34">
        <v>0</v>
      </c>
      <c r="AG114" s="34">
        <v>0</v>
      </c>
      <c r="AH114" s="34">
        <v>0</v>
      </c>
      <c r="AI114" s="60">
        <f t="shared" si="12"/>
        <v>19</v>
      </c>
    </row>
    <row r="115" spans="1:35" s="3" customFormat="1" ht="107.25" customHeight="1" x14ac:dyDescent="0.25">
      <c r="A115"/>
      <c r="B115" s="3" t="e">
        <f t="shared" ca="1" si="13"/>
        <v>#NAME?</v>
      </c>
      <c r="C115" s="25">
        <v>4</v>
      </c>
      <c r="D115" s="25" t="s">
        <v>314</v>
      </c>
      <c r="E115" s="25"/>
      <c r="F115" s="25" t="s">
        <v>315</v>
      </c>
      <c r="G115" s="25" t="s">
        <v>316</v>
      </c>
      <c r="H115" s="25" t="s">
        <v>106</v>
      </c>
      <c r="I115" s="25" t="s">
        <v>161</v>
      </c>
      <c r="J115" s="25" t="s">
        <v>116</v>
      </c>
      <c r="K115" s="25" t="s">
        <v>317</v>
      </c>
      <c r="L115" s="26" t="s">
        <v>232</v>
      </c>
      <c r="M115" s="25"/>
      <c r="N115" s="19">
        <f t="shared" si="14"/>
        <v>14</v>
      </c>
      <c r="O115" s="27">
        <v>35</v>
      </c>
      <c r="P115" s="62" t="s">
        <v>21</v>
      </c>
      <c r="Q115" s="36"/>
      <c r="R115" s="36"/>
      <c r="S115" s="36">
        <v>1</v>
      </c>
      <c r="T115" s="36">
        <v>2</v>
      </c>
      <c r="U115" s="36">
        <v>12</v>
      </c>
      <c r="V115" s="36">
        <v>2</v>
      </c>
      <c r="W115" s="36">
        <v>2</v>
      </c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60">
        <f t="shared" si="12"/>
        <v>19</v>
      </c>
    </row>
    <row r="116" spans="1:35" s="3" customFormat="1" ht="107.25" customHeight="1" x14ac:dyDescent="0.25">
      <c r="A116"/>
      <c r="B116" s="3" t="e">
        <f t="shared" ca="1" si="13"/>
        <v>#NAME?</v>
      </c>
      <c r="C116" s="8">
        <v>4</v>
      </c>
      <c r="D116" s="8" t="s">
        <v>301</v>
      </c>
      <c r="E116" s="8"/>
      <c r="F116" s="8" t="s">
        <v>302</v>
      </c>
      <c r="G116" s="8" t="s">
        <v>110</v>
      </c>
      <c r="H116" s="8" t="s">
        <v>148</v>
      </c>
      <c r="I116" s="8" t="s">
        <v>161</v>
      </c>
      <c r="J116" s="8" t="s">
        <v>116</v>
      </c>
      <c r="K116" s="8" t="s">
        <v>136</v>
      </c>
      <c r="L116" s="16" t="s">
        <v>288</v>
      </c>
      <c r="M116" s="8"/>
      <c r="N116" s="19">
        <f t="shared" si="14"/>
        <v>14</v>
      </c>
      <c r="O116" s="19">
        <v>35</v>
      </c>
      <c r="P116" s="61" t="s">
        <v>21</v>
      </c>
      <c r="Q116" s="34">
        <v>0</v>
      </c>
      <c r="R116" s="34"/>
      <c r="S116" s="34">
        <v>9</v>
      </c>
      <c r="T116" s="34">
        <v>5</v>
      </c>
      <c r="U116" s="34">
        <v>1</v>
      </c>
      <c r="V116" s="34">
        <v>3</v>
      </c>
      <c r="W116" s="34"/>
      <c r="X116" s="34"/>
      <c r="Y116" s="34"/>
      <c r="Z116" s="34">
        <v>0</v>
      </c>
      <c r="AA116" s="34">
        <v>0</v>
      </c>
      <c r="AB116" s="34">
        <v>0</v>
      </c>
      <c r="AC116" s="34">
        <v>0</v>
      </c>
      <c r="AD116" s="34">
        <v>0</v>
      </c>
      <c r="AE116" s="34">
        <v>0</v>
      </c>
      <c r="AF116" s="34">
        <v>0</v>
      </c>
      <c r="AG116" s="34">
        <v>0</v>
      </c>
      <c r="AH116" s="34">
        <v>0</v>
      </c>
      <c r="AI116" s="60">
        <f t="shared" si="12"/>
        <v>18</v>
      </c>
    </row>
    <row r="117" spans="1:35" s="3" customFormat="1" ht="107.25" customHeight="1" x14ac:dyDescent="0.25">
      <c r="A117"/>
      <c r="B117" s="3" t="e">
        <f t="shared" ca="1" si="13"/>
        <v>#NAME?</v>
      </c>
      <c r="C117" s="8">
        <v>4</v>
      </c>
      <c r="D117" s="8" t="s">
        <v>256</v>
      </c>
      <c r="E117" s="8"/>
      <c r="F117" s="8" t="s">
        <v>257</v>
      </c>
      <c r="G117" s="8" t="s">
        <v>134</v>
      </c>
      <c r="H117" s="8" t="s">
        <v>145</v>
      </c>
      <c r="I117" s="20" t="s">
        <v>161</v>
      </c>
      <c r="J117" s="8" t="s">
        <v>116</v>
      </c>
      <c r="K117" s="8" t="s">
        <v>258</v>
      </c>
      <c r="L117" s="16" t="s">
        <v>132</v>
      </c>
      <c r="M117" s="8"/>
      <c r="N117" s="19">
        <f t="shared" si="14"/>
        <v>20</v>
      </c>
      <c r="O117" s="19">
        <v>50</v>
      </c>
      <c r="P117" s="61" t="s">
        <v>21</v>
      </c>
      <c r="Q117" s="34">
        <v>0</v>
      </c>
      <c r="R117" s="34">
        <v>2</v>
      </c>
      <c r="S117" s="34">
        <v>5</v>
      </c>
      <c r="T117" s="34">
        <v>4</v>
      </c>
      <c r="U117" s="34">
        <v>1</v>
      </c>
      <c r="V117" s="34">
        <v>0</v>
      </c>
      <c r="W117" s="34">
        <v>0</v>
      </c>
      <c r="X117" s="34">
        <v>0</v>
      </c>
      <c r="Y117" s="34">
        <v>0</v>
      </c>
      <c r="Z117" s="34">
        <v>0</v>
      </c>
      <c r="AA117" s="34">
        <v>0</v>
      </c>
      <c r="AB117" s="34">
        <v>0</v>
      </c>
      <c r="AC117" s="34">
        <v>0</v>
      </c>
      <c r="AD117" s="34">
        <v>0</v>
      </c>
      <c r="AE117" s="34">
        <v>0</v>
      </c>
      <c r="AF117" s="34">
        <v>0</v>
      </c>
      <c r="AG117" s="34">
        <v>0</v>
      </c>
      <c r="AH117" s="34">
        <v>0</v>
      </c>
      <c r="AI117" s="60">
        <f t="shared" si="12"/>
        <v>12</v>
      </c>
    </row>
    <row r="118" spans="1:35" s="3" customFormat="1" ht="107.25" customHeight="1" x14ac:dyDescent="0.25">
      <c r="A118" s="8"/>
      <c r="B118" s="3" t="e">
        <f t="shared" ca="1" si="13"/>
        <v>#NAME?</v>
      </c>
      <c r="C118" s="8">
        <v>4</v>
      </c>
      <c r="D118" s="8" t="s">
        <v>295</v>
      </c>
      <c r="E118" s="8"/>
      <c r="F118" s="8" t="s">
        <v>296</v>
      </c>
      <c r="G118" s="8" t="s">
        <v>110</v>
      </c>
      <c r="H118" s="8" t="s">
        <v>151</v>
      </c>
      <c r="I118" s="8" t="s">
        <v>161</v>
      </c>
      <c r="J118" s="8" t="s">
        <v>116</v>
      </c>
      <c r="K118" s="8" t="s">
        <v>136</v>
      </c>
      <c r="L118" s="16" t="s">
        <v>288</v>
      </c>
      <c r="M118" s="8"/>
      <c r="N118" s="19">
        <f t="shared" si="14"/>
        <v>14</v>
      </c>
      <c r="O118" s="19">
        <v>35</v>
      </c>
      <c r="P118" s="61" t="s">
        <v>21</v>
      </c>
      <c r="Q118" s="34">
        <v>0</v>
      </c>
      <c r="R118" s="34">
        <v>6</v>
      </c>
      <c r="S118" s="34">
        <v>2</v>
      </c>
      <c r="T118" s="34">
        <v>4</v>
      </c>
      <c r="U118" s="34">
        <v>2</v>
      </c>
      <c r="V118" s="34">
        <v>3</v>
      </c>
      <c r="W118" s="34">
        <v>0</v>
      </c>
      <c r="X118" s="34">
        <v>0</v>
      </c>
      <c r="Y118" s="34">
        <v>0</v>
      </c>
      <c r="Z118" s="34">
        <v>0</v>
      </c>
      <c r="AA118" s="34">
        <v>0</v>
      </c>
      <c r="AB118" s="34">
        <v>0</v>
      </c>
      <c r="AC118" s="34">
        <v>0</v>
      </c>
      <c r="AD118" s="34">
        <v>0</v>
      </c>
      <c r="AE118" s="34">
        <v>0</v>
      </c>
      <c r="AF118" s="34">
        <v>0</v>
      </c>
      <c r="AG118" s="34">
        <v>0</v>
      </c>
      <c r="AH118" s="34">
        <v>0</v>
      </c>
      <c r="AI118" s="60">
        <f t="shared" si="12"/>
        <v>17</v>
      </c>
    </row>
    <row r="119" spans="1:35" s="3" customFormat="1" ht="107.25" customHeight="1" x14ac:dyDescent="0.25">
      <c r="A119" s="8"/>
      <c r="B119" s="3" t="e">
        <f t="shared" ca="1" si="13"/>
        <v>#NAME?</v>
      </c>
      <c r="C119" s="8">
        <v>4</v>
      </c>
      <c r="D119" s="8" t="s">
        <v>281</v>
      </c>
      <c r="E119" s="8"/>
      <c r="F119" s="8" t="s">
        <v>282</v>
      </c>
      <c r="G119" s="8" t="s">
        <v>149</v>
      </c>
      <c r="H119" s="8" t="s">
        <v>237</v>
      </c>
      <c r="I119" s="20" t="s">
        <v>161</v>
      </c>
      <c r="J119" s="8" t="s">
        <v>116</v>
      </c>
      <c r="K119" s="8" t="s">
        <v>153</v>
      </c>
      <c r="L119" s="16" t="s">
        <v>198</v>
      </c>
      <c r="M119" s="8"/>
      <c r="N119" s="19">
        <f t="shared" si="14"/>
        <v>14</v>
      </c>
      <c r="O119" s="19">
        <v>35</v>
      </c>
      <c r="P119" s="61" t="s">
        <v>21</v>
      </c>
      <c r="Q119" s="34">
        <v>0</v>
      </c>
      <c r="R119" s="34">
        <v>5</v>
      </c>
      <c r="S119" s="34">
        <v>4</v>
      </c>
      <c r="T119" s="34">
        <v>5</v>
      </c>
      <c r="U119" s="34">
        <v>3</v>
      </c>
      <c r="V119" s="34">
        <v>0</v>
      </c>
      <c r="W119" s="34">
        <v>0</v>
      </c>
      <c r="X119" s="34">
        <v>0</v>
      </c>
      <c r="Y119" s="34">
        <v>0</v>
      </c>
      <c r="Z119" s="34">
        <v>0</v>
      </c>
      <c r="AA119" s="34">
        <v>0</v>
      </c>
      <c r="AB119" s="34">
        <v>0</v>
      </c>
      <c r="AC119" s="34">
        <v>0</v>
      </c>
      <c r="AD119" s="34">
        <v>0</v>
      </c>
      <c r="AE119" s="34">
        <v>0</v>
      </c>
      <c r="AF119" s="34">
        <v>0</v>
      </c>
      <c r="AG119" s="34">
        <v>0</v>
      </c>
      <c r="AH119" s="34">
        <v>0</v>
      </c>
      <c r="AI119" s="60">
        <f t="shared" si="12"/>
        <v>17</v>
      </c>
    </row>
    <row r="120" spans="1:35" s="3" customFormat="1" ht="107.25" customHeight="1" x14ac:dyDescent="0.25">
      <c r="A120" s="8"/>
      <c r="B120" s="3" t="e">
        <f t="shared" ca="1" si="13"/>
        <v>#NAME?</v>
      </c>
      <c r="C120" s="8">
        <v>4</v>
      </c>
      <c r="D120" s="8" t="s">
        <v>409</v>
      </c>
      <c r="E120" s="8"/>
      <c r="F120" s="8" t="s">
        <v>410</v>
      </c>
      <c r="G120" s="8" t="s">
        <v>316</v>
      </c>
      <c r="H120" s="8" t="s">
        <v>242</v>
      </c>
      <c r="I120" s="8" t="s">
        <v>161</v>
      </c>
      <c r="J120" s="8" t="s">
        <v>116</v>
      </c>
      <c r="K120" s="8" t="s">
        <v>317</v>
      </c>
      <c r="L120" s="16" t="s">
        <v>236</v>
      </c>
      <c r="M120" s="8"/>
      <c r="N120" s="19">
        <f t="shared" si="14"/>
        <v>7.2</v>
      </c>
      <c r="O120" s="75">
        <v>18</v>
      </c>
      <c r="P120" s="61" t="s">
        <v>9</v>
      </c>
      <c r="Q120" s="34"/>
      <c r="R120" s="34">
        <v>2</v>
      </c>
      <c r="S120" s="34">
        <v>6</v>
      </c>
      <c r="T120" s="34">
        <v>4</v>
      </c>
      <c r="U120" s="34">
        <v>3</v>
      </c>
      <c r="V120" s="34">
        <v>2</v>
      </c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60">
        <f t="shared" si="12"/>
        <v>17</v>
      </c>
    </row>
    <row r="121" spans="1:35" s="3" customFormat="1" ht="107.25" customHeight="1" x14ac:dyDescent="0.25">
      <c r="A121" s="8"/>
      <c r="B121" s="3" t="e">
        <f t="shared" ca="1" si="13"/>
        <v>#NAME?</v>
      </c>
      <c r="C121" s="8">
        <v>4</v>
      </c>
      <c r="D121" s="8" t="s">
        <v>320</v>
      </c>
      <c r="E121" s="8"/>
      <c r="F121" s="8" t="s">
        <v>321</v>
      </c>
      <c r="G121" s="8" t="s">
        <v>149</v>
      </c>
      <c r="H121" s="8" t="s">
        <v>209</v>
      </c>
      <c r="I121" s="20" t="s">
        <v>161</v>
      </c>
      <c r="J121" s="8" t="s">
        <v>108</v>
      </c>
      <c r="K121" s="8" t="s">
        <v>141</v>
      </c>
      <c r="L121" s="16" t="s">
        <v>232</v>
      </c>
      <c r="M121" s="8"/>
      <c r="N121" s="19">
        <f t="shared" si="14"/>
        <v>8.8000000000000007</v>
      </c>
      <c r="O121" s="19">
        <v>22</v>
      </c>
      <c r="P121" s="61" t="s">
        <v>21</v>
      </c>
      <c r="Q121" s="40"/>
      <c r="R121" s="40">
        <v>3</v>
      </c>
      <c r="S121" s="40">
        <v>5</v>
      </c>
      <c r="T121" s="40">
        <v>6</v>
      </c>
      <c r="U121" s="40"/>
      <c r="V121" s="40">
        <v>1</v>
      </c>
      <c r="W121" s="40"/>
      <c r="X121" s="40"/>
      <c r="Y121" s="40"/>
      <c r="Z121" s="40"/>
      <c r="AA121" s="41"/>
      <c r="AB121" s="34"/>
      <c r="AC121" s="34"/>
      <c r="AD121" s="34"/>
      <c r="AE121" s="34"/>
      <c r="AF121" s="34"/>
      <c r="AG121" s="34"/>
      <c r="AH121" s="39"/>
      <c r="AI121" s="60">
        <f t="shared" si="12"/>
        <v>15</v>
      </c>
    </row>
    <row r="122" spans="1:35" s="3" customFormat="1" ht="107.25" customHeight="1" x14ac:dyDescent="0.25">
      <c r="A122" s="8"/>
      <c r="B122" s="3" t="e">
        <f t="shared" ca="1" si="13"/>
        <v>#NAME?</v>
      </c>
      <c r="C122" s="8">
        <v>4</v>
      </c>
      <c r="D122" s="8" t="s">
        <v>379</v>
      </c>
      <c r="E122" s="8"/>
      <c r="F122" s="8" t="s">
        <v>380</v>
      </c>
      <c r="G122" s="8" t="s">
        <v>143</v>
      </c>
      <c r="H122" s="8" t="s">
        <v>137</v>
      </c>
      <c r="I122" s="20" t="s">
        <v>161</v>
      </c>
      <c r="J122" s="8" t="s">
        <v>108</v>
      </c>
      <c r="K122" s="8" t="s">
        <v>144</v>
      </c>
      <c r="L122" s="16" t="s">
        <v>112</v>
      </c>
      <c r="M122" s="8"/>
      <c r="N122" s="19">
        <f t="shared" si="14"/>
        <v>12</v>
      </c>
      <c r="O122" s="19">
        <v>30</v>
      </c>
      <c r="P122" s="61" t="s">
        <v>21</v>
      </c>
      <c r="Q122" s="34"/>
      <c r="R122" s="34"/>
      <c r="S122" s="34">
        <v>2</v>
      </c>
      <c r="T122" s="34"/>
      <c r="U122" s="34">
        <v>5</v>
      </c>
      <c r="V122" s="34">
        <v>5</v>
      </c>
      <c r="W122" s="34">
        <v>3</v>
      </c>
      <c r="X122" s="34"/>
      <c r="Y122" s="34"/>
      <c r="Z122" s="34">
        <v>0</v>
      </c>
      <c r="AA122" s="34">
        <v>0</v>
      </c>
      <c r="AB122" s="34">
        <v>0</v>
      </c>
      <c r="AC122" s="34">
        <v>0</v>
      </c>
      <c r="AD122" s="34">
        <v>0</v>
      </c>
      <c r="AE122" s="34">
        <v>0</v>
      </c>
      <c r="AF122" s="34">
        <v>0</v>
      </c>
      <c r="AG122" s="34">
        <v>0</v>
      </c>
      <c r="AH122" s="34">
        <v>0</v>
      </c>
      <c r="AI122" s="60">
        <f t="shared" si="12"/>
        <v>15</v>
      </c>
    </row>
    <row r="123" spans="1:35" s="3" customFormat="1" ht="107.25" customHeight="1" x14ac:dyDescent="0.25">
      <c r="A123" s="8"/>
      <c r="B123" s="3" t="e">
        <f ca="1">_xlfn.CONCAT(D123,H123)</f>
        <v>#NAME?</v>
      </c>
      <c r="C123" s="8">
        <v>4</v>
      </c>
      <c r="D123" s="8" t="s">
        <v>379</v>
      </c>
      <c r="E123" s="8"/>
      <c r="F123" s="8" t="s">
        <v>380</v>
      </c>
      <c r="G123" s="8" t="s">
        <v>143</v>
      </c>
      <c r="H123" s="8" t="s">
        <v>114</v>
      </c>
      <c r="I123" s="20" t="s">
        <v>161</v>
      </c>
      <c r="J123" s="8" t="s">
        <v>108</v>
      </c>
      <c r="K123" s="8" t="s">
        <v>144</v>
      </c>
      <c r="L123" s="16" t="s">
        <v>308</v>
      </c>
      <c r="M123" s="8"/>
      <c r="N123" s="19">
        <f>SUM(O123/2.5)</f>
        <v>12</v>
      </c>
      <c r="O123" s="19">
        <v>30</v>
      </c>
      <c r="P123" s="61" t="s">
        <v>21</v>
      </c>
      <c r="Q123" s="34">
        <v>0</v>
      </c>
      <c r="R123" s="34">
        <v>2</v>
      </c>
      <c r="S123" s="34">
        <v>2</v>
      </c>
      <c r="T123" s="34"/>
      <c r="U123" s="34">
        <v>0</v>
      </c>
      <c r="V123" s="34">
        <v>0</v>
      </c>
      <c r="W123" s="34">
        <v>0</v>
      </c>
      <c r="X123" s="34">
        <v>0</v>
      </c>
      <c r="Y123" s="34">
        <v>0</v>
      </c>
      <c r="Z123" s="34">
        <v>0</v>
      </c>
      <c r="AA123" s="34">
        <v>0</v>
      </c>
      <c r="AB123" s="34">
        <v>0</v>
      </c>
      <c r="AC123" s="34">
        <v>0</v>
      </c>
      <c r="AD123" s="34">
        <v>0</v>
      </c>
      <c r="AE123" s="34">
        <v>0</v>
      </c>
      <c r="AF123" s="34">
        <v>0</v>
      </c>
      <c r="AG123" s="34">
        <v>0</v>
      </c>
      <c r="AH123" s="34">
        <v>0</v>
      </c>
      <c r="AI123" s="60">
        <f>SUM(Q123:AH123)</f>
        <v>4</v>
      </c>
    </row>
    <row r="124" spans="1:35" s="3" customFormat="1" ht="107.25" customHeight="1" x14ac:dyDescent="0.25">
      <c r="A124" s="8"/>
      <c r="B124" s="3" t="e">
        <f ca="1">_xlfn.CONCAT(D124,H124)</f>
        <v>#NAME?</v>
      </c>
      <c r="C124" s="8">
        <v>4</v>
      </c>
      <c r="D124" s="8" t="s">
        <v>379</v>
      </c>
      <c r="E124" s="8"/>
      <c r="F124" s="8" t="s">
        <v>380</v>
      </c>
      <c r="G124" s="8" t="s">
        <v>143</v>
      </c>
      <c r="H124" s="8" t="s">
        <v>368</v>
      </c>
      <c r="I124" s="20" t="s">
        <v>161</v>
      </c>
      <c r="J124" s="8" t="s">
        <v>108</v>
      </c>
      <c r="K124" s="8" t="s">
        <v>144</v>
      </c>
      <c r="L124" s="16" t="s">
        <v>112</v>
      </c>
      <c r="M124" s="8"/>
      <c r="N124" s="19">
        <f>SUM(O124/2.5)</f>
        <v>12</v>
      </c>
      <c r="O124" s="19">
        <v>30</v>
      </c>
      <c r="P124" s="61" t="s">
        <v>21</v>
      </c>
      <c r="Q124" s="34">
        <v>0</v>
      </c>
      <c r="R124" s="34"/>
      <c r="S124" s="34"/>
      <c r="T124" s="34">
        <v>2</v>
      </c>
      <c r="U124" s="34"/>
      <c r="V124" s="34"/>
      <c r="W124" s="34"/>
      <c r="X124" s="34">
        <v>0</v>
      </c>
      <c r="Y124" s="34">
        <v>0</v>
      </c>
      <c r="Z124" s="34">
        <v>0</v>
      </c>
      <c r="AA124" s="34">
        <v>0</v>
      </c>
      <c r="AB124" s="34">
        <v>0</v>
      </c>
      <c r="AC124" s="34">
        <v>0</v>
      </c>
      <c r="AD124" s="34">
        <v>0</v>
      </c>
      <c r="AE124" s="34">
        <v>0</v>
      </c>
      <c r="AF124" s="34">
        <v>0</v>
      </c>
      <c r="AG124" s="34">
        <v>0</v>
      </c>
      <c r="AH124" s="34">
        <v>0</v>
      </c>
      <c r="AI124" s="60">
        <f>SUM(Q124:AH124)</f>
        <v>2</v>
      </c>
    </row>
    <row r="125" spans="1:35" s="3" customFormat="1" ht="107.25" customHeight="1" x14ac:dyDescent="0.25">
      <c r="A125" s="8"/>
      <c r="B125" s="3" t="e">
        <f t="shared" ca="1" si="13"/>
        <v>#NAME?</v>
      </c>
      <c r="C125" s="8">
        <v>4</v>
      </c>
      <c r="D125" s="8" t="s">
        <v>183</v>
      </c>
      <c r="E125" s="8"/>
      <c r="F125" s="8" t="s">
        <v>184</v>
      </c>
      <c r="G125" s="8" t="s">
        <v>115</v>
      </c>
      <c r="H125" s="8" t="s">
        <v>145</v>
      </c>
      <c r="I125" s="20" t="s">
        <v>161</v>
      </c>
      <c r="J125" s="8" t="s">
        <v>123</v>
      </c>
      <c r="K125" s="8" t="s">
        <v>141</v>
      </c>
      <c r="L125" s="16" t="s">
        <v>132</v>
      </c>
      <c r="M125" s="8"/>
      <c r="N125" s="19">
        <f t="shared" si="14"/>
        <v>8</v>
      </c>
      <c r="O125" s="19">
        <v>20</v>
      </c>
      <c r="P125" s="61" t="s">
        <v>21</v>
      </c>
      <c r="Q125" s="34">
        <v>0</v>
      </c>
      <c r="R125" s="34">
        <v>1</v>
      </c>
      <c r="S125" s="34">
        <v>3</v>
      </c>
      <c r="T125" s="34">
        <v>4</v>
      </c>
      <c r="U125" s="34">
        <v>4</v>
      </c>
      <c r="V125" s="34">
        <v>3</v>
      </c>
      <c r="W125" s="34">
        <v>0</v>
      </c>
      <c r="X125" s="34">
        <v>0</v>
      </c>
      <c r="Y125" s="34">
        <v>0</v>
      </c>
      <c r="Z125" s="34">
        <v>0</v>
      </c>
      <c r="AA125" s="34">
        <v>0</v>
      </c>
      <c r="AB125" s="34">
        <v>0</v>
      </c>
      <c r="AC125" s="34">
        <v>0</v>
      </c>
      <c r="AD125" s="34">
        <v>0</v>
      </c>
      <c r="AE125" s="34">
        <v>0</v>
      </c>
      <c r="AF125" s="34">
        <v>0</v>
      </c>
      <c r="AG125" s="34">
        <v>0</v>
      </c>
      <c r="AH125" s="34">
        <v>0</v>
      </c>
      <c r="AI125" s="60">
        <f t="shared" si="12"/>
        <v>15</v>
      </c>
    </row>
    <row r="126" spans="1:35" s="3" customFormat="1" ht="107.25" customHeight="1" x14ac:dyDescent="0.25">
      <c r="A126"/>
      <c r="B126" s="3" t="e">
        <f t="shared" ca="1" si="13"/>
        <v>#NAME?</v>
      </c>
      <c r="C126" s="8">
        <v>4</v>
      </c>
      <c r="D126" s="8" t="s">
        <v>329</v>
      </c>
      <c r="E126" s="8"/>
      <c r="F126" s="8" t="s">
        <v>330</v>
      </c>
      <c r="G126" s="8" t="s">
        <v>149</v>
      </c>
      <c r="H126" s="8" t="s">
        <v>121</v>
      </c>
      <c r="I126" s="20" t="s">
        <v>161</v>
      </c>
      <c r="J126" s="8" t="s">
        <v>108</v>
      </c>
      <c r="K126" s="8" t="s">
        <v>141</v>
      </c>
      <c r="L126" s="16" t="s">
        <v>147</v>
      </c>
      <c r="M126" s="8"/>
      <c r="N126" s="19">
        <f t="shared" si="14"/>
        <v>10</v>
      </c>
      <c r="O126" s="19">
        <v>25</v>
      </c>
      <c r="P126" s="61" t="s">
        <v>21</v>
      </c>
      <c r="Q126" s="34"/>
      <c r="R126" s="34"/>
      <c r="S126" s="34"/>
      <c r="T126" s="34">
        <v>12</v>
      </c>
      <c r="U126" s="34">
        <v>2</v>
      </c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60">
        <f t="shared" si="12"/>
        <v>14</v>
      </c>
    </row>
    <row r="127" spans="1:35" s="3" customFormat="1" ht="107.25" customHeight="1" x14ac:dyDescent="0.25">
      <c r="A127" s="8"/>
      <c r="B127" s="3" t="e">
        <f ca="1">_xlfn.CONCAT(E127,H127)</f>
        <v>#NAME?</v>
      </c>
      <c r="C127" s="8">
        <v>4</v>
      </c>
      <c r="D127" s="8" t="s">
        <v>498</v>
      </c>
      <c r="E127" s="8" t="s">
        <v>498</v>
      </c>
      <c r="F127" s="8" t="s">
        <v>499</v>
      </c>
      <c r="G127" s="8" t="s">
        <v>193</v>
      </c>
      <c r="H127" s="8" t="s">
        <v>114</v>
      </c>
      <c r="I127" s="8" t="s">
        <v>161</v>
      </c>
      <c r="J127" s="8" t="s">
        <v>116</v>
      </c>
      <c r="K127" s="8" t="s">
        <v>155</v>
      </c>
      <c r="L127" s="8" t="s">
        <v>230</v>
      </c>
      <c r="M127" s="8"/>
      <c r="N127" s="74">
        <v>20</v>
      </c>
      <c r="O127" s="74">
        <v>50</v>
      </c>
      <c r="P127" s="61" t="s">
        <v>21</v>
      </c>
      <c r="Q127" s="44">
        <v>0</v>
      </c>
      <c r="R127" s="8">
        <v>7</v>
      </c>
      <c r="S127" s="8">
        <v>7</v>
      </c>
      <c r="T127" s="8">
        <v>0</v>
      </c>
      <c r="U127" s="8">
        <v>0</v>
      </c>
      <c r="V127" s="44">
        <v>0</v>
      </c>
      <c r="W127" s="8">
        <v>0</v>
      </c>
      <c r="X127" s="44">
        <v>0</v>
      </c>
      <c r="Y127" s="44">
        <v>0</v>
      </c>
      <c r="Z127" s="44">
        <v>0</v>
      </c>
      <c r="AA127" s="44">
        <v>0</v>
      </c>
      <c r="AB127" s="44">
        <v>0</v>
      </c>
      <c r="AC127" s="44">
        <v>0</v>
      </c>
      <c r="AD127" s="44">
        <v>0</v>
      </c>
      <c r="AE127" s="44">
        <v>0</v>
      </c>
      <c r="AF127" s="44">
        <v>0</v>
      </c>
      <c r="AG127" s="44">
        <v>0</v>
      </c>
      <c r="AH127" s="44">
        <v>0</v>
      </c>
      <c r="AI127" s="60">
        <f t="shared" si="12"/>
        <v>14</v>
      </c>
    </row>
    <row r="128" spans="1:35" s="3" customFormat="1" ht="107.25" customHeight="1" x14ac:dyDescent="0.25">
      <c r="A128" s="8"/>
      <c r="B128" s="3" t="e">
        <f ca="1">_xlfn.CONCAT(E128,H128)</f>
        <v>#NAME?</v>
      </c>
      <c r="C128" s="8">
        <v>4</v>
      </c>
      <c r="D128" s="8" t="s">
        <v>498</v>
      </c>
      <c r="E128" s="8" t="s">
        <v>498</v>
      </c>
      <c r="F128" s="8" t="s">
        <v>499</v>
      </c>
      <c r="G128" s="8" t="s">
        <v>193</v>
      </c>
      <c r="H128" s="8" t="s">
        <v>121</v>
      </c>
      <c r="I128" s="8" t="s">
        <v>161</v>
      </c>
      <c r="J128" s="8" t="s">
        <v>116</v>
      </c>
      <c r="K128" s="8" t="s">
        <v>155</v>
      </c>
      <c r="L128" s="8" t="s">
        <v>230</v>
      </c>
      <c r="M128" s="8"/>
      <c r="N128" s="74">
        <v>20</v>
      </c>
      <c r="O128" s="74">
        <v>50</v>
      </c>
      <c r="P128" s="61" t="s">
        <v>21</v>
      </c>
      <c r="Q128" s="44">
        <v>0</v>
      </c>
      <c r="R128" s="8">
        <v>0</v>
      </c>
      <c r="S128" s="8">
        <v>6</v>
      </c>
      <c r="T128" s="8">
        <v>1</v>
      </c>
      <c r="U128" s="44">
        <v>0</v>
      </c>
      <c r="V128" s="44">
        <v>0</v>
      </c>
      <c r="W128" s="8">
        <v>2</v>
      </c>
      <c r="X128" s="44">
        <v>0</v>
      </c>
      <c r="Y128" s="44">
        <v>0</v>
      </c>
      <c r="Z128" s="44">
        <v>0</v>
      </c>
      <c r="AA128" s="44">
        <v>0</v>
      </c>
      <c r="AB128" s="44">
        <v>0</v>
      </c>
      <c r="AC128" s="44">
        <v>0</v>
      </c>
      <c r="AD128" s="44">
        <v>0</v>
      </c>
      <c r="AE128" s="44">
        <v>0</v>
      </c>
      <c r="AF128" s="44">
        <v>0</v>
      </c>
      <c r="AG128" s="44">
        <v>0</v>
      </c>
      <c r="AH128" s="44">
        <v>0</v>
      </c>
      <c r="AI128" s="60">
        <f>SUM(Q128:AH128)</f>
        <v>9</v>
      </c>
    </row>
    <row r="129" spans="1:35" s="3" customFormat="1" ht="107.25" customHeight="1" x14ac:dyDescent="0.25">
      <c r="A129" s="8"/>
      <c r="B129" s="3" t="e">
        <f t="shared" ref="B129:B136" ca="1" si="15">_xlfn.CONCAT(D129,H129)</f>
        <v>#NAME?</v>
      </c>
      <c r="C129" s="8">
        <v>4</v>
      </c>
      <c r="D129" s="8" t="s">
        <v>289</v>
      </c>
      <c r="E129" s="8"/>
      <c r="F129" s="8" t="s">
        <v>290</v>
      </c>
      <c r="G129" s="8" t="s">
        <v>224</v>
      </c>
      <c r="H129" s="8" t="s">
        <v>113</v>
      </c>
      <c r="I129" s="20" t="s">
        <v>161</v>
      </c>
      <c r="J129" s="8" t="s">
        <v>116</v>
      </c>
      <c r="K129" s="8" t="s">
        <v>225</v>
      </c>
      <c r="L129" s="16" t="s">
        <v>288</v>
      </c>
      <c r="M129" s="8"/>
      <c r="N129" s="19">
        <f t="shared" ref="N129:N149" si="16">SUM(O129/2.5)</f>
        <v>16</v>
      </c>
      <c r="O129" s="19">
        <v>40</v>
      </c>
      <c r="P129" s="61" t="s">
        <v>21</v>
      </c>
      <c r="Q129" s="34">
        <v>0</v>
      </c>
      <c r="R129" s="34">
        <v>4</v>
      </c>
      <c r="S129" s="34">
        <v>4</v>
      </c>
      <c r="T129" s="34">
        <v>0</v>
      </c>
      <c r="U129" s="34">
        <v>2</v>
      </c>
      <c r="V129" s="34">
        <v>3</v>
      </c>
      <c r="W129" s="34">
        <v>0</v>
      </c>
      <c r="X129" s="34">
        <v>0</v>
      </c>
      <c r="Y129" s="34">
        <v>0</v>
      </c>
      <c r="Z129" s="34">
        <v>0</v>
      </c>
      <c r="AA129" s="34">
        <v>0</v>
      </c>
      <c r="AB129" s="34">
        <v>0</v>
      </c>
      <c r="AC129" s="34">
        <v>0</v>
      </c>
      <c r="AD129" s="34">
        <v>0</v>
      </c>
      <c r="AE129" s="34">
        <v>0</v>
      </c>
      <c r="AF129" s="34">
        <v>0</v>
      </c>
      <c r="AG129" s="34">
        <v>0</v>
      </c>
      <c r="AH129" s="34">
        <v>0</v>
      </c>
      <c r="AI129" s="60">
        <f t="shared" si="12"/>
        <v>13</v>
      </c>
    </row>
    <row r="130" spans="1:35" s="3" customFormat="1" ht="107.25" customHeight="1" x14ac:dyDescent="0.25">
      <c r="A130" s="8"/>
      <c r="B130" s="3" t="e">
        <f ca="1">_xlfn.CONCAT(D130,H130)</f>
        <v>#NAME?</v>
      </c>
      <c r="C130" s="8">
        <v>4</v>
      </c>
      <c r="D130" s="8" t="s">
        <v>289</v>
      </c>
      <c r="E130" s="8"/>
      <c r="F130" s="8" t="s">
        <v>290</v>
      </c>
      <c r="G130" s="8" t="s">
        <v>224</v>
      </c>
      <c r="H130" s="8" t="s">
        <v>151</v>
      </c>
      <c r="I130" s="20" t="s">
        <v>161</v>
      </c>
      <c r="J130" s="8" t="s">
        <v>116</v>
      </c>
      <c r="K130" s="8" t="s">
        <v>225</v>
      </c>
      <c r="L130" s="16" t="s">
        <v>288</v>
      </c>
      <c r="M130" s="8"/>
      <c r="N130" s="19">
        <f>SUM(O130/2.5)</f>
        <v>16</v>
      </c>
      <c r="O130" s="19">
        <v>40</v>
      </c>
      <c r="P130" s="61" t="s">
        <v>21</v>
      </c>
      <c r="Q130" s="34">
        <v>0</v>
      </c>
      <c r="R130" s="34">
        <v>3</v>
      </c>
      <c r="S130" s="34">
        <v>2</v>
      </c>
      <c r="T130" s="34">
        <v>0</v>
      </c>
      <c r="U130" s="34">
        <v>1</v>
      </c>
      <c r="V130" s="34">
        <v>3</v>
      </c>
      <c r="W130" s="34">
        <v>0</v>
      </c>
      <c r="X130" s="34">
        <v>0</v>
      </c>
      <c r="Y130" s="34">
        <v>0</v>
      </c>
      <c r="Z130" s="34">
        <v>0</v>
      </c>
      <c r="AA130" s="34">
        <v>0</v>
      </c>
      <c r="AB130" s="34">
        <v>0</v>
      </c>
      <c r="AC130" s="34">
        <v>0</v>
      </c>
      <c r="AD130" s="34">
        <v>0</v>
      </c>
      <c r="AE130" s="34">
        <v>0</v>
      </c>
      <c r="AF130" s="34">
        <v>0</v>
      </c>
      <c r="AG130" s="34">
        <v>0</v>
      </c>
      <c r="AH130" s="34">
        <v>0</v>
      </c>
      <c r="AI130" s="60">
        <f>SUM(Q130:AH130)</f>
        <v>9</v>
      </c>
    </row>
    <row r="131" spans="1:35" s="3" customFormat="1" ht="107.25" customHeight="1" x14ac:dyDescent="0.25">
      <c r="A131" s="8"/>
      <c r="B131" s="3" t="e">
        <f t="shared" ca="1" si="15"/>
        <v>#NAME?</v>
      </c>
      <c r="C131" s="8">
        <v>4</v>
      </c>
      <c r="D131" s="8" t="s">
        <v>385</v>
      </c>
      <c r="E131" s="8"/>
      <c r="F131" s="8" t="s">
        <v>386</v>
      </c>
      <c r="G131" s="8" t="s">
        <v>133</v>
      </c>
      <c r="H131" s="8" t="s">
        <v>113</v>
      </c>
      <c r="I131" s="8" t="s">
        <v>161</v>
      </c>
      <c r="J131" s="8" t="s">
        <v>116</v>
      </c>
      <c r="K131" s="8" t="s">
        <v>217</v>
      </c>
      <c r="L131" s="16" t="s">
        <v>132</v>
      </c>
      <c r="M131" s="8"/>
      <c r="N131" s="19">
        <f t="shared" si="16"/>
        <v>24</v>
      </c>
      <c r="O131" s="19">
        <v>60</v>
      </c>
      <c r="P131" s="61" t="s">
        <v>21</v>
      </c>
      <c r="Q131" s="34">
        <v>0</v>
      </c>
      <c r="R131" s="34">
        <v>1</v>
      </c>
      <c r="S131" s="34">
        <v>8</v>
      </c>
      <c r="T131" s="34"/>
      <c r="U131" s="34"/>
      <c r="V131" s="34"/>
      <c r="W131" s="34">
        <v>4</v>
      </c>
      <c r="X131" s="34">
        <v>0</v>
      </c>
      <c r="Y131" s="34">
        <v>0</v>
      </c>
      <c r="Z131" s="34"/>
      <c r="AA131" s="34">
        <v>0</v>
      </c>
      <c r="AB131" s="34">
        <v>0</v>
      </c>
      <c r="AC131" s="34">
        <v>0</v>
      </c>
      <c r="AD131" s="34">
        <v>0</v>
      </c>
      <c r="AE131" s="34">
        <v>0</v>
      </c>
      <c r="AF131" s="34">
        <v>0</v>
      </c>
      <c r="AG131" s="34">
        <v>0</v>
      </c>
      <c r="AH131" s="34">
        <v>0</v>
      </c>
      <c r="AI131" s="60">
        <f t="shared" ref="AI131:AI164" si="17">SUM(Q131:AH131)</f>
        <v>13</v>
      </c>
    </row>
    <row r="132" spans="1:35" s="3" customFormat="1" ht="107.25" customHeight="1" x14ac:dyDescent="0.25">
      <c r="A132" s="8"/>
      <c r="B132" s="3" t="e">
        <f t="shared" ca="1" si="15"/>
        <v>#NAME?</v>
      </c>
      <c r="C132" s="8">
        <v>4</v>
      </c>
      <c r="D132" s="8" t="s">
        <v>364</v>
      </c>
      <c r="E132" s="8"/>
      <c r="F132" s="8" t="s">
        <v>365</v>
      </c>
      <c r="G132" s="8" t="s">
        <v>143</v>
      </c>
      <c r="H132" s="8" t="s">
        <v>106</v>
      </c>
      <c r="I132" s="20" t="s">
        <v>161</v>
      </c>
      <c r="J132" s="8" t="s">
        <v>116</v>
      </c>
      <c r="K132" s="8" t="s">
        <v>144</v>
      </c>
      <c r="L132" s="16" t="s">
        <v>147</v>
      </c>
      <c r="M132" s="8"/>
      <c r="N132" s="19">
        <f t="shared" si="16"/>
        <v>22</v>
      </c>
      <c r="O132" s="19">
        <v>55</v>
      </c>
      <c r="P132" s="61" t="s">
        <v>21</v>
      </c>
      <c r="Q132" s="34">
        <v>0</v>
      </c>
      <c r="R132" s="34">
        <v>3</v>
      </c>
      <c r="S132" s="34">
        <v>0</v>
      </c>
      <c r="T132" s="34">
        <v>0</v>
      </c>
      <c r="U132" s="34">
        <v>1</v>
      </c>
      <c r="V132" s="34">
        <v>1</v>
      </c>
      <c r="W132" s="34">
        <v>8</v>
      </c>
      <c r="X132" s="34">
        <v>0</v>
      </c>
      <c r="Y132" s="34">
        <v>0</v>
      </c>
      <c r="Z132" s="34">
        <v>0</v>
      </c>
      <c r="AA132" s="34">
        <v>0</v>
      </c>
      <c r="AB132" s="34">
        <v>0</v>
      </c>
      <c r="AC132" s="34">
        <v>0</v>
      </c>
      <c r="AD132" s="34">
        <v>0</v>
      </c>
      <c r="AE132" s="34">
        <v>0</v>
      </c>
      <c r="AF132" s="34">
        <v>0</v>
      </c>
      <c r="AG132" s="34">
        <v>0</v>
      </c>
      <c r="AH132" s="34">
        <v>0</v>
      </c>
      <c r="AI132" s="60">
        <f t="shared" si="17"/>
        <v>13</v>
      </c>
    </row>
    <row r="133" spans="1:35" s="3" customFormat="1" ht="107.25" customHeight="1" x14ac:dyDescent="0.25">
      <c r="A133" s="8"/>
      <c r="B133" s="3" t="e">
        <f t="shared" ca="1" si="15"/>
        <v>#NAME?</v>
      </c>
      <c r="C133" s="8">
        <v>4</v>
      </c>
      <c r="D133" s="8" t="s">
        <v>309</v>
      </c>
      <c r="E133" s="8"/>
      <c r="F133" s="8" t="s">
        <v>310</v>
      </c>
      <c r="G133" s="8" t="s">
        <v>143</v>
      </c>
      <c r="H133" s="8" t="s">
        <v>160</v>
      </c>
      <c r="I133" s="20" t="s">
        <v>161</v>
      </c>
      <c r="J133" s="8" t="s">
        <v>108</v>
      </c>
      <c r="K133" s="8" t="s">
        <v>144</v>
      </c>
      <c r="L133" s="16" t="s">
        <v>238</v>
      </c>
      <c r="M133" s="8"/>
      <c r="N133" s="19">
        <f t="shared" si="16"/>
        <v>18</v>
      </c>
      <c r="O133" s="19">
        <v>45</v>
      </c>
      <c r="P133" s="61" t="s">
        <v>21</v>
      </c>
      <c r="Q133" s="34">
        <v>0</v>
      </c>
      <c r="R133" s="34">
        <v>0</v>
      </c>
      <c r="S133" s="34">
        <v>0</v>
      </c>
      <c r="T133" s="34">
        <v>0</v>
      </c>
      <c r="U133" s="34">
        <v>0</v>
      </c>
      <c r="V133" s="34">
        <v>10</v>
      </c>
      <c r="W133" s="34">
        <v>3</v>
      </c>
      <c r="X133" s="34">
        <v>0</v>
      </c>
      <c r="Y133" s="34">
        <v>0</v>
      </c>
      <c r="Z133" s="34">
        <v>0</v>
      </c>
      <c r="AA133" s="34">
        <v>0</v>
      </c>
      <c r="AB133" s="34">
        <v>0</v>
      </c>
      <c r="AC133" s="34">
        <v>0</v>
      </c>
      <c r="AD133" s="34">
        <v>0</v>
      </c>
      <c r="AE133" s="34">
        <v>0</v>
      </c>
      <c r="AF133" s="34">
        <v>0</v>
      </c>
      <c r="AG133" s="34">
        <v>0</v>
      </c>
      <c r="AH133" s="34">
        <v>0</v>
      </c>
      <c r="AI133" s="60">
        <f t="shared" si="17"/>
        <v>13</v>
      </c>
    </row>
    <row r="134" spans="1:35" s="3" customFormat="1" ht="107.25" customHeight="1" x14ac:dyDescent="0.25">
      <c r="A134"/>
      <c r="B134" s="3" t="e">
        <f t="shared" ca="1" si="15"/>
        <v>#NAME?</v>
      </c>
      <c r="C134" s="8">
        <v>4</v>
      </c>
      <c r="D134" s="8" t="s">
        <v>305</v>
      </c>
      <c r="E134" s="8"/>
      <c r="F134" s="8" t="s">
        <v>306</v>
      </c>
      <c r="G134" s="8" t="s">
        <v>201</v>
      </c>
      <c r="H134" s="8" t="s">
        <v>151</v>
      </c>
      <c r="I134" s="20" t="s">
        <v>161</v>
      </c>
      <c r="J134" s="8" t="s">
        <v>116</v>
      </c>
      <c r="K134" s="8" t="s">
        <v>202</v>
      </c>
      <c r="L134" s="16" t="s">
        <v>288</v>
      </c>
      <c r="M134" s="8"/>
      <c r="N134" s="19">
        <f t="shared" si="16"/>
        <v>16</v>
      </c>
      <c r="O134" s="19">
        <v>40</v>
      </c>
      <c r="P134" s="61" t="s">
        <v>21</v>
      </c>
      <c r="Q134" s="34">
        <v>0</v>
      </c>
      <c r="R134" s="34"/>
      <c r="S134" s="34">
        <v>2</v>
      </c>
      <c r="T134" s="34">
        <v>4</v>
      </c>
      <c r="U134" s="34">
        <v>3</v>
      </c>
      <c r="V134" s="34">
        <v>2</v>
      </c>
      <c r="W134" s="34">
        <v>1</v>
      </c>
      <c r="X134" s="34">
        <v>0</v>
      </c>
      <c r="Y134" s="34">
        <v>0</v>
      </c>
      <c r="Z134" s="34">
        <v>0</v>
      </c>
      <c r="AA134" s="34">
        <v>0</v>
      </c>
      <c r="AB134" s="34">
        <v>0</v>
      </c>
      <c r="AC134" s="34">
        <v>0</v>
      </c>
      <c r="AD134" s="34">
        <v>0</v>
      </c>
      <c r="AE134" s="34">
        <v>0</v>
      </c>
      <c r="AF134" s="34">
        <v>0</v>
      </c>
      <c r="AG134" s="34">
        <v>0</v>
      </c>
      <c r="AH134" s="34">
        <v>0</v>
      </c>
      <c r="AI134" s="60">
        <f t="shared" si="17"/>
        <v>12</v>
      </c>
    </row>
    <row r="135" spans="1:35" s="3" customFormat="1" ht="107.25" customHeight="1" x14ac:dyDescent="0.25">
      <c r="A135"/>
      <c r="B135" s="3" t="e">
        <f t="shared" ca="1" si="15"/>
        <v>#NAME?</v>
      </c>
      <c r="C135" s="8">
        <v>4</v>
      </c>
      <c r="D135" s="8" t="s">
        <v>293</v>
      </c>
      <c r="E135" s="8"/>
      <c r="F135" s="8" t="s">
        <v>294</v>
      </c>
      <c r="G135" s="8" t="s">
        <v>143</v>
      </c>
      <c r="H135" s="8" t="s">
        <v>113</v>
      </c>
      <c r="I135" s="20" t="s">
        <v>161</v>
      </c>
      <c r="J135" s="8" t="s">
        <v>116</v>
      </c>
      <c r="K135" s="8" t="s">
        <v>157</v>
      </c>
      <c r="L135" s="16" t="s">
        <v>238</v>
      </c>
      <c r="M135" s="8"/>
      <c r="N135" s="19">
        <f t="shared" si="16"/>
        <v>18</v>
      </c>
      <c r="O135" s="19">
        <v>45</v>
      </c>
      <c r="P135" s="61" t="s">
        <v>21</v>
      </c>
      <c r="Q135" s="34">
        <v>0</v>
      </c>
      <c r="R135" s="34">
        <v>5</v>
      </c>
      <c r="S135" s="34">
        <v>0</v>
      </c>
      <c r="T135" s="34">
        <v>0</v>
      </c>
      <c r="U135" s="34">
        <v>7</v>
      </c>
      <c r="V135" s="34">
        <v>0</v>
      </c>
      <c r="W135" s="34">
        <v>0</v>
      </c>
      <c r="X135" s="34">
        <v>0</v>
      </c>
      <c r="Y135" s="34">
        <v>0</v>
      </c>
      <c r="Z135" s="34">
        <v>0</v>
      </c>
      <c r="AA135" s="34">
        <v>0</v>
      </c>
      <c r="AB135" s="34">
        <v>0</v>
      </c>
      <c r="AC135" s="34">
        <v>0</v>
      </c>
      <c r="AD135" s="34">
        <v>0</v>
      </c>
      <c r="AE135" s="34">
        <v>0</v>
      </c>
      <c r="AF135" s="34">
        <v>0</v>
      </c>
      <c r="AG135" s="34">
        <v>0</v>
      </c>
      <c r="AH135" s="34">
        <v>0</v>
      </c>
      <c r="AI135" s="60">
        <f t="shared" si="17"/>
        <v>12</v>
      </c>
    </row>
    <row r="136" spans="1:35" s="3" customFormat="1" ht="107.25" customHeight="1" x14ac:dyDescent="0.25">
      <c r="A136" s="8"/>
      <c r="B136" s="3" t="e">
        <f t="shared" ca="1" si="15"/>
        <v>#NAME?</v>
      </c>
      <c r="C136" s="8">
        <v>4</v>
      </c>
      <c r="D136" s="8" t="s">
        <v>362</v>
      </c>
      <c r="E136" s="8"/>
      <c r="F136" s="8" t="s">
        <v>363</v>
      </c>
      <c r="G136" s="8" t="s">
        <v>143</v>
      </c>
      <c r="H136" s="8" t="s">
        <v>113</v>
      </c>
      <c r="I136" s="20" t="s">
        <v>161</v>
      </c>
      <c r="J136" s="8" t="s">
        <v>108</v>
      </c>
      <c r="K136" s="8" t="s">
        <v>144</v>
      </c>
      <c r="L136" s="16" t="s">
        <v>132</v>
      </c>
      <c r="M136" s="8"/>
      <c r="N136" s="19">
        <f t="shared" si="16"/>
        <v>14</v>
      </c>
      <c r="O136" s="19">
        <v>35</v>
      </c>
      <c r="P136" s="61" t="s">
        <v>21</v>
      </c>
      <c r="Q136" s="34">
        <v>0</v>
      </c>
      <c r="R136" s="34">
        <v>2</v>
      </c>
      <c r="S136" s="34">
        <v>2</v>
      </c>
      <c r="T136" s="34">
        <v>4</v>
      </c>
      <c r="U136" s="34">
        <v>2</v>
      </c>
      <c r="V136" s="34">
        <v>2</v>
      </c>
      <c r="W136" s="34"/>
      <c r="X136" s="34">
        <v>0</v>
      </c>
      <c r="Y136" s="34">
        <v>0</v>
      </c>
      <c r="Z136" s="34">
        <v>0</v>
      </c>
      <c r="AA136" s="34">
        <v>0</v>
      </c>
      <c r="AB136" s="34">
        <v>0</v>
      </c>
      <c r="AC136" s="34">
        <v>0</v>
      </c>
      <c r="AD136" s="34">
        <v>0</v>
      </c>
      <c r="AE136" s="34">
        <v>0</v>
      </c>
      <c r="AF136" s="34">
        <v>0</v>
      </c>
      <c r="AG136" s="34">
        <v>0</v>
      </c>
      <c r="AH136" s="34">
        <v>0</v>
      </c>
      <c r="AI136" s="60">
        <f t="shared" si="17"/>
        <v>12</v>
      </c>
    </row>
    <row r="137" spans="1:35" s="3" customFormat="1" ht="107.25" customHeight="1" x14ac:dyDescent="0.25">
      <c r="A137" s="8"/>
      <c r="B137" s="3" t="e">
        <f ca="1">_xlfn.CONCAT(D137,G137)</f>
        <v>#NAME?</v>
      </c>
      <c r="C137" s="8">
        <v>4</v>
      </c>
      <c r="D137" s="8" t="s">
        <v>470</v>
      </c>
      <c r="E137" s="8" t="s">
        <v>471</v>
      </c>
      <c r="F137" s="8" t="s">
        <v>120</v>
      </c>
      <c r="G137" s="8" t="s">
        <v>125</v>
      </c>
      <c r="H137" s="8" t="s">
        <v>472</v>
      </c>
      <c r="I137" s="8" t="s">
        <v>161</v>
      </c>
      <c r="J137" s="8" t="s">
        <v>108</v>
      </c>
      <c r="K137" s="8" t="s">
        <v>139</v>
      </c>
      <c r="L137" s="16" t="s">
        <v>109</v>
      </c>
      <c r="M137" s="8"/>
      <c r="N137" s="19">
        <f t="shared" si="16"/>
        <v>18</v>
      </c>
      <c r="O137" s="74">
        <v>45</v>
      </c>
      <c r="P137" s="61" t="s">
        <v>21</v>
      </c>
      <c r="Q137" s="34">
        <v>0</v>
      </c>
      <c r="R137" s="34">
        <v>1</v>
      </c>
      <c r="S137" s="34">
        <v>4</v>
      </c>
      <c r="T137" s="34">
        <v>4</v>
      </c>
      <c r="U137" s="34">
        <v>1</v>
      </c>
      <c r="V137" s="34">
        <v>2</v>
      </c>
      <c r="W137" s="34">
        <v>0</v>
      </c>
      <c r="X137" s="34">
        <v>0</v>
      </c>
      <c r="Y137" s="34">
        <v>0</v>
      </c>
      <c r="Z137" s="34">
        <v>0</v>
      </c>
      <c r="AA137" s="34">
        <v>0</v>
      </c>
      <c r="AB137" s="34">
        <v>0</v>
      </c>
      <c r="AC137" s="34">
        <v>0</v>
      </c>
      <c r="AD137" s="34">
        <v>0</v>
      </c>
      <c r="AE137" s="34">
        <v>0</v>
      </c>
      <c r="AF137" s="34">
        <v>0</v>
      </c>
      <c r="AG137" s="34">
        <v>0</v>
      </c>
      <c r="AH137" s="34">
        <v>0</v>
      </c>
      <c r="AI137" s="60">
        <f t="shared" si="17"/>
        <v>12</v>
      </c>
    </row>
    <row r="138" spans="1:35" s="3" customFormat="1" ht="107.25" customHeight="1" x14ac:dyDescent="0.25">
      <c r="A138" s="8"/>
      <c r="B138" s="3" t="e">
        <f t="shared" ref="B138:B144" ca="1" si="18">_xlfn.CONCAT(D138,H138)</f>
        <v>#NAME?</v>
      </c>
      <c r="C138" s="8">
        <v>4</v>
      </c>
      <c r="D138" s="8" t="s">
        <v>331</v>
      </c>
      <c r="E138" s="8"/>
      <c r="F138" s="8" t="s">
        <v>332</v>
      </c>
      <c r="G138" s="8" t="s">
        <v>169</v>
      </c>
      <c r="H138" s="8" t="s">
        <v>142</v>
      </c>
      <c r="I138" s="8" t="s">
        <v>161</v>
      </c>
      <c r="J138" s="8" t="s">
        <v>108</v>
      </c>
      <c r="K138" s="8" t="s">
        <v>111</v>
      </c>
      <c r="L138" s="16" t="s">
        <v>147</v>
      </c>
      <c r="M138" s="8"/>
      <c r="N138" s="19">
        <f t="shared" si="16"/>
        <v>11.2</v>
      </c>
      <c r="O138" s="19">
        <v>28</v>
      </c>
      <c r="P138" s="61" t="s">
        <v>21</v>
      </c>
      <c r="Q138" s="34">
        <v>0</v>
      </c>
      <c r="R138" s="34">
        <v>4</v>
      </c>
      <c r="S138" s="34">
        <v>3</v>
      </c>
      <c r="T138" s="34">
        <v>4</v>
      </c>
      <c r="U138" s="34">
        <v>1</v>
      </c>
      <c r="V138" s="34">
        <v>0</v>
      </c>
      <c r="W138" s="34">
        <v>0</v>
      </c>
      <c r="X138" s="34">
        <v>0</v>
      </c>
      <c r="Y138" s="34">
        <v>0</v>
      </c>
      <c r="Z138" s="34">
        <v>0</v>
      </c>
      <c r="AA138" s="34">
        <v>0</v>
      </c>
      <c r="AB138" s="34">
        <v>0</v>
      </c>
      <c r="AC138" s="34">
        <v>0</v>
      </c>
      <c r="AD138" s="34">
        <v>0</v>
      </c>
      <c r="AE138" s="34">
        <v>0</v>
      </c>
      <c r="AF138" s="34">
        <v>0</v>
      </c>
      <c r="AG138" s="34">
        <v>0</v>
      </c>
      <c r="AH138" s="34">
        <v>0</v>
      </c>
      <c r="AI138" s="60">
        <f t="shared" si="17"/>
        <v>12</v>
      </c>
    </row>
    <row r="139" spans="1:35" s="3" customFormat="1" ht="107.25" customHeight="1" x14ac:dyDescent="0.25">
      <c r="A139" s="8"/>
      <c r="B139" s="3" t="e">
        <f t="shared" ca="1" si="18"/>
        <v>#NAME?</v>
      </c>
      <c r="C139" s="8">
        <v>4</v>
      </c>
      <c r="D139" s="8" t="s">
        <v>331</v>
      </c>
      <c r="E139" s="8"/>
      <c r="F139" s="8" t="s">
        <v>332</v>
      </c>
      <c r="G139" s="8" t="s">
        <v>169</v>
      </c>
      <c r="H139" s="8" t="s">
        <v>113</v>
      </c>
      <c r="I139" s="8" t="s">
        <v>161</v>
      </c>
      <c r="J139" s="8" t="s">
        <v>108</v>
      </c>
      <c r="K139" s="8" t="s">
        <v>111</v>
      </c>
      <c r="L139" s="16" t="s">
        <v>147</v>
      </c>
      <c r="M139" s="8"/>
      <c r="N139" s="19">
        <f>SUM(O139/2.5)</f>
        <v>11.2</v>
      </c>
      <c r="O139" s="19">
        <v>28</v>
      </c>
      <c r="P139" s="61" t="s">
        <v>21</v>
      </c>
      <c r="Q139" s="34">
        <v>0</v>
      </c>
      <c r="R139" s="34">
        <v>4</v>
      </c>
      <c r="S139" s="34">
        <v>3</v>
      </c>
      <c r="T139" s="34">
        <v>3</v>
      </c>
      <c r="U139" s="34">
        <v>1</v>
      </c>
      <c r="V139" s="34">
        <v>0</v>
      </c>
      <c r="W139" s="34">
        <v>0</v>
      </c>
      <c r="X139" s="34">
        <v>0</v>
      </c>
      <c r="Y139" s="34">
        <v>0</v>
      </c>
      <c r="Z139" s="34">
        <v>0</v>
      </c>
      <c r="AA139" s="34">
        <v>0</v>
      </c>
      <c r="AB139" s="34">
        <v>0</v>
      </c>
      <c r="AC139" s="34">
        <v>0</v>
      </c>
      <c r="AD139" s="34">
        <v>0</v>
      </c>
      <c r="AE139" s="34">
        <v>0</v>
      </c>
      <c r="AF139" s="34">
        <v>0</v>
      </c>
      <c r="AG139" s="34">
        <v>0</v>
      </c>
      <c r="AH139" s="34">
        <v>0</v>
      </c>
      <c r="AI139" s="60">
        <f>SUM(Q139:AH139)</f>
        <v>11</v>
      </c>
    </row>
    <row r="140" spans="1:35" s="3" customFormat="1" ht="107.25" customHeight="1" x14ac:dyDescent="0.25">
      <c r="A140" s="8"/>
      <c r="B140" s="3" t="e">
        <f t="shared" ca="1" si="18"/>
        <v>#NAME?</v>
      </c>
      <c r="C140" s="8">
        <v>4</v>
      </c>
      <c r="D140" s="8" t="s">
        <v>390</v>
      </c>
      <c r="E140" s="8"/>
      <c r="F140" s="8" t="s">
        <v>391</v>
      </c>
      <c r="G140" s="8" t="s">
        <v>264</v>
      </c>
      <c r="H140" s="8" t="s">
        <v>106</v>
      </c>
      <c r="I140" s="20" t="s">
        <v>161</v>
      </c>
      <c r="J140" s="8" t="s">
        <v>116</v>
      </c>
      <c r="K140" s="8" t="s">
        <v>225</v>
      </c>
      <c r="L140" s="16" t="s">
        <v>126</v>
      </c>
      <c r="M140" s="8"/>
      <c r="N140" s="19">
        <f t="shared" si="16"/>
        <v>12</v>
      </c>
      <c r="O140" s="19">
        <v>30</v>
      </c>
      <c r="P140" s="61" t="s">
        <v>21</v>
      </c>
      <c r="Q140" s="34">
        <v>0</v>
      </c>
      <c r="R140" s="34">
        <v>1</v>
      </c>
      <c r="S140" s="34">
        <v>2</v>
      </c>
      <c r="T140" s="34">
        <v>0</v>
      </c>
      <c r="U140" s="34">
        <v>0</v>
      </c>
      <c r="V140" s="34">
        <v>8</v>
      </c>
      <c r="W140" s="34">
        <v>0</v>
      </c>
      <c r="X140" s="34">
        <v>0</v>
      </c>
      <c r="Y140" s="34">
        <v>0</v>
      </c>
      <c r="Z140" s="34">
        <v>0</v>
      </c>
      <c r="AA140" s="34">
        <v>0</v>
      </c>
      <c r="AB140" s="34">
        <v>0</v>
      </c>
      <c r="AC140" s="34">
        <v>0</v>
      </c>
      <c r="AD140" s="34">
        <v>0</v>
      </c>
      <c r="AE140" s="34">
        <v>0</v>
      </c>
      <c r="AF140" s="34">
        <v>0</v>
      </c>
      <c r="AG140" s="34">
        <v>0</v>
      </c>
      <c r="AH140" s="34">
        <v>0</v>
      </c>
      <c r="AI140" s="60">
        <f t="shared" si="17"/>
        <v>11</v>
      </c>
    </row>
    <row r="141" spans="1:35" s="3" customFormat="1" ht="107.25" customHeight="1" x14ac:dyDescent="0.25">
      <c r="A141"/>
      <c r="B141" s="3" t="e">
        <f t="shared" ca="1" si="18"/>
        <v>#NAME?</v>
      </c>
      <c r="C141" s="8">
        <v>4</v>
      </c>
      <c r="D141" s="8" t="s">
        <v>251</v>
      </c>
      <c r="E141" s="8"/>
      <c r="F141" s="8" t="s">
        <v>252</v>
      </c>
      <c r="G141" s="8" t="s">
        <v>224</v>
      </c>
      <c r="H141" s="8" t="s">
        <v>242</v>
      </c>
      <c r="I141" s="20" t="s">
        <v>161</v>
      </c>
      <c r="J141" s="8" t="s">
        <v>116</v>
      </c>
      <c r="K141" s="8" t="s">
        <v>253</v>
      </c>
      <c r="L141" s="16" t="s">
        <v>248</v>
      </c>
      <c r="M141" s="8"/>
      <c r="N141" s="19">
        <f>SUM(O141/2.5)</f>
        <v>14</v>
      </c>
      <c r="O141" s="19">
        <v>35</v>
      </c>
      <c r="P141" s="61" t="s">
        <v>21</v>
      </c>
      <c r="Q141" s="34">
        <v>0</v>
      </c>
      <c r="R141" s="34">
        <v>0</v>
      </c>
      <c r="S141" s="34">
        <v>32</v>
      </c>
      <c r="T141" s="34">
        <v>47</v>
      </c>
      <c r="U141" s="34">
        <v>52</v>
      </c>
      <c r="V141" s="34">
        <v>32</v>
      </c>
      <c r="W141" s="34">
        <v>15</v>
      </c>
      <c r="X141" s="34">
        <v>0</v>
      </c>
      <c r="Y141" s="34">
        <v>0</v>
      </c>
      <c r="Z141" s="34">
        <v>0</v>
      </c>
      <c r="AA141" s="34">
        <v>0</v>
      </c>
      <c r="AB141" s="34">
        <v>0</v>
      </c>
      <c r="AC141" s="34">
        <v>0</v>
      </c>
      <c r="AD141" s="34">
        <v>0</v>
      </c>
      <c r="AE141" s="34">
        <v>0</v>
      </c>
      <c r="AF141" s="34">
        <v>0</v>
      </c>
      <c r="AG141" s="34">
        <v>0</v>
      </c>
      <c r="AH141" s="34">
        <v>0</v>
      </c>
      <c r="AI141" s="60">
        <f>SUM(Q141:AH141)</f>
        <v>178</v>
      </c>
    </row>
    <row r="142" spans="1:35" s="3" customFormat="1" ht="107.25" customHeight="1" x14ac:dyDescent="0.25">
      <c r="A142" s="8"/>
      <c r="B142" s="3" t="e">
        <f t="shared" ca="1" si="18"/>
        <v>#NAME?</v>
      </c>
      <c r="C142" s="8">
        <v>4</v>
      </c>
      <c r="D142" s="8" t="s">
        <v>251</v>
      </c>
      <c r="E142" s="8"/>
      <c r="F142" s="8" t="s">
        <v>252</v>
      </c>
      <c r="G142" s="8" t="s">
        <v>224</v>
      </c>
      <c r="H142" s="8" t="s">
        <v>114</v>
      </c>
      <c r="I142" s="20" t="s">
        <v>161</v>
      </c>
      <c r="J142" s="8" t="s">
        <v>116</v>
      </c>
      <c r="K142" s="8" t="s">
        <v>253</v>
      </c>
      <c r="L142" s="16" t="s">
        <v>248</v>
      </c>
      <c r="M142" s="8"/>
      <c r="N142" s="19">
        <f t="shared" si="16"/>
        <v>14</v>
      </c>
      <c r="O142" s="19">
        <v>35</v>
      </c>
      <c r="P142" s="61" t="s">
        <v>21</v>
      </c>
      <c r="Q142" s="34">
        <v>0</v>
      </c>
      <c r="R142" s="34">
        <v>0</v>
      </c>
      <c r="S142" s="34">
        <v>0</v>
      </c>
      <c r="T142" s="34">
        <v>0</v>
      </c>
      <c r="U142" s="34">
        <v>5</v>
      </c>
      <c r="V142" s="34">
        <v>3</v>
      </c>
      <c r="W142" s="34">
        <v>2</v>
      </c>
      <c r="X142" s="34">
        <v>0</v>
      </c>
      <c r="Y142" s="34">
        <v>0</v>
      </c>
      <c r="Z142" s="34">
        <v>0</v>
      </c>
      <c r="AA142" s="34">
        <v>0</v>
      </c>
      <c r="AB142" s="34">
        <v>0</v>
      </c>
      <c r="AC142" s="34">
        <v>0</v>
      </c>
      <c r="AD142" s="34">
        <v>0</v>
      </c>
      <c r="AE142" s="34">
        <v>0</v>
      </c>
      <c r="AF142" s="34">
        <v>0</v>
      </c>
      <c r="AG142" s="34">
        <v>0</v>
      </c>
      <c r="AH142" s="34">
        <v>0</v>
      </c>
      <c r="AI142" s="60">
        <f t="shared" si="17"/>
        <v>10</v>
      </c>
    </row>
    <row r="143" spans="1:35" s="3" customFormat="1" ht="107.25" customHeight="1" x14ac:dyDescent="0.25">
      <c r="A143"/>
      <c r="B143" s="3" t="e">
        <f t="shared" ca="1" si="18"/>
        <v>#NAME?</v>
      </c>
      <c r="C143" s="33">
        <v>4</v>
      </c>
      <c r="D143" s="33" t="s">
        <v>226</v>
      </c>
      <c r="E143" s="33"/>
      <c r="F143" s="33" t="s">
        <v>227</v>
      </c>
      <c r="G143" s="33" t="s">
        <v>115</v>
      </c>
      <c r="H143" s="33" t="s">
        <v>228</v>
      </c>
      <c r="I143" s="82" t="s">
        <v>161</v>
      </c>
      <c r="J143" s="33" t="s">
        <v>116</v>
      </c>
      <c r="K143" s="33" t="s">
        <v>127</v>
      </c>
      <c r="L143" s="84" t="s">
        <v>229</v>
      </c>
      <c r="M143" s="33"/>
      <c r="N143" s="19">
        <f>SUM(O143/2.5)</f>
        <v>8</v>
      </c>
      <c r="O143" s="77">
        <v>20</v>
      </c>
      <c r="P143" s="86" t="s">
        <v>21</v>
      </c>
      <c r="Q143" s="87">
        <v>0</v>
      </c>
      <c r="R143" s="87">
        <v>4</v>
      </c>
      <c r="S143" s="87">
        <v>4</v>
      </c>
      <c r="T143" s="87">
        <v>4</v>
      </c>
      <c r="U143" s="87">
        <v>4</v>
      </c>
      <c r="V143" s="87">
        <v>2</v>
      </c>
      <c r="W143" s="87">
        <v>1</v>
      </c>
      <c r="X143" s="87">
        <v>0</v>
      </c>
      <c r="Y143" s="87">
        <v>0</v>
      </c>
      <c r="Z143" s="87">
        <v>0</v>
      </c>
      <c r="AA143" s="87">
        <v>0</v>
      </c>
      <c r="AB143" s="87">
        <v>0</v>
      </c>
      <c r="AC143" s="87">
        <v>0</v>
      </c>
      <c r="AD143" s="87">
        <v>0</v>
      </c>
      <c r="AE143" s="87">
        <v>0</v>
      </c>
      <c r="AF143" s="87">
        <v>0</v>
      </c>
      <c r="AG143" s="87">
        <v>0</v>
      </c>
      <c r="AH143" s="87">
        <v>0</v>
      </c>
      <c r="AI143" s="60">
        <f>SUM(Q143:AH143)</f>
        <v>19</v>
      </c>
    </row>
    <row r="144" spans="1:35" s="3" customFormat="1" ht="107.25" customHeight="1" x14ac:dyDescent="0.25">
      <c r="A144" s="8"/>
      <c r="B144" s="3" t="e">
        <f t="shared" ca="1" si="18"/>
        <v>#NAME?</v>
      </c>
      <c r="C144" s="8">
        <v>4</v>
      </c>
      <c r="D144" s="8" t="s">
        <v>226</v>
      </c>
      <c r="E144" s="8"/>
      <c r="F144" s="8" t="s">
        <v>227</v>
      </c>
      <c r="G144" s="8" t="s">
        <v>115</v>
      </c>
      <c r="H144" s="8" t="s">
        <v>114</v>
      </c>
      <c r="I144" s="20" t="s">
        <v>161</v>
      </c>
      <c r="J144" s="8" t="s">
        <v>116</v>
      </c>
      <c r="K144" s="8" t="s">
        <v>127</v>
      </c>
      <c r="L144" s="16" t="s">
        <v>112</v>
      </c>
      <c r="M144" s="8"/>
      <c r="N144" s="19">
        <f t="shared" si="16"/>
        <v>8</v>
      </c>
      <c r="O144" s="19">
        <v>20</v>
      </c>
      <c r="P144" s="61" t="s">
        <v>21</v>
      </c>
      <c r="Q144" s="34">
        <v>0</v>
      </c>
      <c r="R144" s="34">
        <v>0</v>
      </c>
      <c r="S144" s="34">
        <v>0</v>
      </c>
      <c r="T144" s="34">
        <v>2</v>
      </c>
      <c r="U144" s="34">
        <v>4</v>
      </c>
      <c r="V144" s="34">
        <v>3</v>
      </c>
      <c r="W144" s="34">
        <v>1</v>
      </c>
      <c r="X144" s="34">
        <v>0</v>
      </c>
      <c r="Y144" s="34">
        <v>0</v>
      </c>
      <c r="Z144" s="34">
        <v>0</v>
      </c>
      <c r="AA144" s="34">
        <v>0</v>
      </c>
      <c r="AB144" s="34">
        <v>0</v>
      </c>
      <c r="AC144" s="34">
        <v>0</v>
      </c>
      <c r="AD144" s="34">
        <v>0</v>
      </c>
      <c r="AE144" s="34">
        <v>0</v>
      </c>
      <c r="AF144" s="34">
        <v>0</v>
      </c>
      <c r="AG144" s="34">
        <v>0</v>
      </c>
      <c r="AH144" s="34">
        <v>0</v>
      </c>
      <c r="AI144" s="60">
        <f t="shared" si="17"/>
        <v>10</v>
      </c>
    </row>
    <row r="145" spans="1:35" s="3" customFormat="1" ht="107.25" customHeight="1" x14ac:dyDescent="0.25">
      <c r="A145"/>
      <c r="B145" s="3" t="e">
        <f ca="1">_xlfn.CONCAT(D145,H145)</f>
        <v>#NAME?</v>
      </c>
      <c r="C145" s="8">
        <v>4</v>
      </c>
      <c r="D145" s="8" t="s">
        <v>352</v>
      </c>
      <c r="E145" s="8"/>
      <c r="F145" s="8" t="s">
        <v>353</v>
      </c>
      <c r="G145" s="8" t="s">
        <v>264</v>
      </c>
      <c r="H145" s="8" t="s">
        <v>113</v>
      </c>
      <c r="I145" s="20" t="s">
        <v>161</v>
      </c>
      <c r="J145" s="8" t="s">
        <v>116</v>
      </c>
      <c r="K145" s="8" t="s">
        <v>225</v>
      </c>
      <c r="L145" s="16" t="s">
        <v>238</v>
      </c>
      <c r="M145" s="8"/>
      <c r="N145" s="19">
        <f>SUM(O145/2.5)</f>
        <v>14</v>
      </c>
      <c r="O145" s="19">
        <v>35</v>
      </c>
      <c r="P145" s="61" t="s">
        <v>21</v>
      </c>
      <c r="Q145" s="34">
        <v>0</v>
      </c>
      <c r="R145" s="34">
        <v>3</v>
      </c>
      <c r="S145" s="34">
        <v>1</v>
      </c>
      <c r="T145" s="34">
        <v>2</v>
      </c>
      <c r="U145" s="34">
        <v>2</v>
      </c>
      <c r="V145" s="34">
        <v>24</v>
      </c>
      <c r="W145" s="34">
        <v>3</v>
      </c>
      <c r="X145" s="34"/>
      <c r="Y145" s="34"/>
      <c r="Z145" s="34"/>
      <c r="AA145" s="34"/>
      <c r="AB145" s="34"/>
      <c r="AC145" s="34">
        <v>0</v>
      </c>
      <c r="AD145" s="34">
        <v>0</v>
      </c>
      <c r="AE145" s="34">
        <v>0</v>
      </c>
      <c r="AF145" s="34">
        <v>0</v>
      </c>
      <c r="AG145" s="34">
        <v>0</v>
      </c>
      <c r="AH145" s="34">
        <v>0</v>
      </c>
      <c r="AI145" s="60">
        <f>SUM(Q145:AH145)</f>
        <v>35</v>
      </c>
    </row>
    <row r="146" spans="1:35" s="18" customFormat="1" ht="99.95" customHeight="1" x14ac:dyDescent="0.25">
      <c r="A146" s="8"/>
      <c r="B146" s="8" t="e">
        <f ca="1">_xlfn.CONCAT(D146,H146)</f>
        <v>#NAME?</v>
      </c>
      <c r="C146" s="8">
        <v>4</v>
      </c>
      <c r="D146" s="8" t="s">
        <v>352</v>
      </c>
      <c r="E146" s="8"/>
      <c r="F146" s="8" t="s">
        <v>353</v>
      </c>
      <c r="G146" s="8" t="s">
        <v>264</v>
      </c>
      <c r="H146" s="8" t="s">
        <v>114</v>
      </c>
      <c r="I146" s="20" t="s">
        <v>161</v>
      </c>
      <c r="J146" s="8" t="s">
        <v>116</v>
      </c>
      <c r="K146" s="8" t="s">
        <v>225</v>
      </c>
      <c r="L146" s="16" t="s">
        <v>425</v>
      </c>
      <c r="M146" s="8"/>
      <c r="N146" s="19">
        <f t="shared" si="16"/>
        <v>14</v>
      </c>
      <c r="O146" s="19">
        <v>35</v>
      </c>
      <c r="P146" s="61" t="s">
        <v>21</v>
      </c>
      <c r="Q146" s="34">
        <v>2</v>
      </c>
      <c r="R146" s="34">
        <v>3</v>
      </c>
      <c r="S146" s="34">
        <v>1</v>
      </c>
      <c r="T146" s="34">
        <v>1</v>
      </c>
      <c r="U146" s="34">
        <v>1</v>
      </c>
      <c r="V146" s="34"/>
      <c r="W146" s="34">
        <v>2</v>
      </c>
      <c r="X146" s="34">
        <v>0</v>
      </c>
      <c r="Y146" s="34">
        <v>0</v>
      </c>
      <c r="Z146" s="34">
        <v>0</v>
      </c>
      <c r="AA146" s="34">
        <v>0</v>
      </c>
      <c r="AB146" s="34">
        <v>0</v>
      </c>
      <c r="AC146" s="34">
        <v>0</v>
      </c>
      <c r="AD146" s="34">
        <v>0</v>
      </c>
      <c r="AE146" s="34">
        <v>0</v>
      </c>
      <c r="AF146" s="34">
        <v>0</v>
      </c>
      <c r="AG146" s="34">
        <v>0</v>
      </c>
      <c r="AH146" s="34">
        <v>0</v>
      </c>
      <c r="AI146" s="60">
        <f t="shared" si="17"/>
        <v>10</v>
      </c>
    </row>
    <row r="147" spans="1:35" s="3" customFormat="1" ht="107.25" customHeight="1" x14ac:dyDescent="0.25">
      <c r="A147" s="25"/>
      <c r="B147" s="3" t="e">
        <f ca="1">_xlfn.CONCAT(D147,H147)</f>
        <v>#NAME?</v>
      </c>
      <c r="C147" s="25">
        <v>4</v>
      </c>
      <c r="D147" s="25" t="s">
        <v>381</v>
      </c>
      <c r="E147" s="25"/>
      <c r="F147" s="25" t="s">
        <v>382</v>
      </c>
      <c r="G147" s="25" t="s">
        <v>316</v>
      </c>
      <c r="H147" s="25" t="s">
        <v>137</v>
      </c>
      <c r="I147" s="25" t="s">
        <v>161</v>
      </c>
      <c r="J147" s="25" t="s">
        <v>116</v>
      </c>
      <c r="K147" s="25" t="s">
        <v>317</v>
      </c>
      <c r="L147" s="26" t="s">
        <v>308</v>
      </c>
      <c r="M147" s="25"/>
      <c r="N147" s="19">
        <f t="shared" si="16"/>
        <v>8.8000000000000007</v>
      </c>
      <c r="O147" s="27">
        <v>22</v>
      </c>
      <c r="P147" s="62" t="s">
        <v>21</v>
      </c>
      <c r="Q147" s="36"/>
      <c r="R147" s="36"/>
      <c r="S147" s="36">
        <v>2</v>
      </c>
      <c r="T147" s="36">
        <v>2</v>
      </c>
      <c r="U147" s="36">
        <v>5</v>
      </c>
      <c r="V147" s="36">
        <v>1</v>
      </c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60">
        <f t="shared" si="17"/>
        <v>10</v>
      </c>
    </row>
    <row r="148" spans="1:35" s="3" customFormat="1" ht="107.25" customHeight="1" x14ac:dyDescent="0.25">
      <c r="A148"/>
      <c r="B148" s="3" t="e">
        <f ca="1">_xlfn.CONCAT(D148,H148)</f>
        <v>#NAME?</v>
      </c>
      <c r="C148" s="8">
        <v>4</v>
      </c>
      <c r="D148" s="8" t="s">
        <v>210</v>
      </c>
      <c r="E148" s="8"/>
      <c r="F148" s="8" t="s">
        <v>211</v>
      </c>
      <c r="G148" s="8" t="s">
        <v>131</v>
      </c>
      <c r="H148" s="8" t="s">
        <v>113</v>
      </c>
      <c r="I148" s="20" t="s">
        <v>161</v>
      </c>
      <c r="J148" s="8" t="s">
        <v>116</v>
      </c>
      <c r="K148" s="8" t="s">
        <v>195</v>
      </c>
      <c r="L148" s="16" t="s">
        <v>212</v>
      </c>
      <c r="M148" s="8"/>
      <c r="N148" s="19">
        <f>SUM(O148/2.5)</f>
        <v>38</v>
      </c>
      <c r="O148" s="19">
        <v>95</v>
      </c>
      <c r="P148" s="61" t="s">
        <v>21</v>
      </c>
      <c r="Q148" s="34">
        <v>0</v>
      </c>
      <c r="R148" s="34">
        <v>5</v>
      </c>
      <c r="S148" s="34">
        <v>44</v>
      </c>
      <c r="T148" s="34">
        <v>80</v>
      </c>
      <c r="U148" s="34">
        <v>79</v>
      </c>
      <c r="V148" s="34">
        <v>36</v>
      </c>
      <c r="W148" s="34">
        <v>15</v>
      </c>
      <c r="X148" s="34">
        <v>0</v>
      </c>
      <c r="Y148" s="34">
        <v>0</v>
      </c>
      <c r="Z148" s="34">
        <v>0</v>
      </c>
      <c r="AA148" s="34">
        <v>0</v>
      </c>
      <c r="AB148" s="34">
        <v>0</v>
      </c>
      <c r="AC148" s="34">
        <v>0</v>
      </c>
      <c r="AD148" s="34">
        <v>0</v>
      </c>
      <c r="AE148" s="34">
        <v>0</v>
      </c>
      <c r="AF148" s="34">
        <v>0</v>
      </c>
      <c r="AG148" s="34">
        <v>0</v>
      </c>
      <c r="AH148" s="34">
        <v>0</v>
      </c>
      <c r="AI148" s="60">
        <f>SUM(Q148:AH148)</f>
        <v>259</v>
      </c>
    </row>
    <row r="149" spans="1:35" s="3" customFormat="1" ht="107.25" customHeight="1" x14ac:dyDescent="0.25">
      <c r="A149" s="8"/>
      <c r="B149" s="3" t="e">
        <f ca="1">_xlfn.CONCAT(D149,H149)</f>
        <v>#NAME?</v>
      </c>
      <c r="C149" s="8">
        <v>4</v>
      </c>
      <c r="D149" s="8" t="s">
        <v>210</v>
      </c>
      <c r="E149" s="8"/>
      <c r="F149" s="8" t="s">
        <v>211</v>
      </c>
      <c r="G149" s="8" t="s">
        <v>131</v>
      </c>
      <c r="H149" s="8" t="s">
        <v>145</v>
      </c>
      <c r="I149" s="20" t="s">
        <v>161</v>
      </c>
      <c r="J149" s="8" t="s">
        <v>116</v>
      </c>
      <c r="K149" s="8" t="s">
        <v>195</v>
      </c>
      <c r="L149" s="8" t="s">
        <v>132</v>
      </c>
      <c r="M149" s="8"/>
      <c r="N149" s="19">
        <f t="shared" si="16"/>
        <v>38</v>
      </c>
      <c r="O149" s="19">
        <v>95</v>
      </c>
      <c r="P149" s="61" t="s">
        <v>21</v>
      </c>
      <c r="Q149" s="34"/>
      <c r="R149" s="34">
        <v>6</v>
      </c>
      <c r="S149" s="34"/>
      <c r="T149" s="34"/>
      <c r="U149" s="34">
        <v>2</v>
      </c>
      <c r="V149" s="34">
        <v>1</v>
      </c>
      <c r="W149" s="34">
        <v>1</v>
      </c>
      <c r="X149" s="34"/>
      <c r="Y149" s="34"/>
      <c r="Z149" s="34"/>
      <c r="AA149" s="34">
        <v>0</v>
      </c>
      <c r="AB149" s="34">
        <v>0</v>
      </c>
      <c r="AC149" s="34">
        <v>0</v>
      </c>
      <c r="AD149" s="34">
        <v>0</v>
      </c>
      <c r="AE149" s="34">
        <v>0</v>
      </c>
      <c r="AF149" s="34">
        <v>0</v>
      </c>
      <c r="AG149" s="34">
        <v>0</v>
      </c>
      <c r="AH149" s="34">
        <v>0</v>
      </c>
      <c r="AI149" s="60">
        <f t="shared" si="17"/>
        <v>10</v>
      </c>
    </row>
    <row r="150" spans="1:35" s="3" customFormat="1" ht="107.25" customHeight="1" x14ac:dyDescent="0.25">
      <c r="A150" s="8"/>
      <c r="B150" s="3" t="e">
        <f t="shared" ref="B150:B155" ca="1" si="19">_xlfn.CONCAT(D150,H150)</f>
        <v>#NAME?</v>
      </c>
      <c r="C150" s="8">
        <v>4</v>
      </c>
      <c r="D150" s="8" t="s">
        <v>339</v>
      </c>
      <c r="E150" s="8"/>
      <c r="F150" s="8" t="s">
        <v>326</v>
      </c>
      <c r="G150" s="8" t="s">
        <v>149</v>
      </c>
      <c r="H150" s="8" t="s">
        <v>125</v>
      </c>
      <c r="I150" s="20" t="s">
        <v>161</v>
      </c>
      <c r="J150" s="8" t="s">
        <v>116</v>
      </c>
      <c r="K150" s="8" t="s">
        <v>141</v>
      </c>
      <c r="L150" s="16" t="s">
        <v>263</v>
      </c>
      <c r="M150" s="8"/>
      <c r="N150" s="19">
        <f t="shared" ref="N150:N155" si="20">SUM(O150/2.5)</f>
        <v>10</v>
      </c>
      <c r="O150" s="19">
        <v>25</v>
      </c>
      <c r="P150" s="61" t="s">
        <v>21</v>
      </c>
      <c r="Q150" s="34">
        <v>0</v>
      </c>
      <c r="R150" s="34"/>
      <c r="S150" s="34">
        <v>0</v>
      </c>
      <c r="T150" s="34">
        <v>0</v>
      </c>
      <c r="U150" s="34">
        <v>0</v>
      </c>
      <c r="V150" s="34">
        <v>0</v>
      </c>
      <c r="W150" s="34"/>
      <c r="X150" s="34">
        <v>0</v>
      </c>
      <c r="Y150" s="34">
        <v>10</v>
      </c>
      <c r="Z150" s="34">
        <v>0</v>
      </c>
      <c r="AA150" s="34">
        <v>0</v>
      </c>
      <c r="AB150" s="34">
        <v>0</v>
      </c>
      <c r="AC150" s="34">
        <v>0</v>
      </c>
      <c r="AD150" s="34">
        <v>0</v>
      </c>
      <c r="AE150" s="34">
        <v>0</v>
      </c>
      <c r="AF150" s="34">
        <v>0</v>
      </c>
      <c r="AG150" s="34">
        <v>0</v>
      </c>
      <c r="AH150" s="34">
        <v>0</v>
      </c>
      <c r="AI150" s="60">
        <f t="shared" si="17"/>
        <v>10</v>
      </c>
    </row>
    <row r="151" spans="1:35" s="3" customFormat="1" ht="107.25" customHeight="1" x14ac:dyDescent="0.25">
      <c r="A151" s="8"/>
      <c r="B151" s="3" t="e">
        <f t="shared" ca="1" si="19"/>
        <v>#NAME?</v>
      </c>
      <c r="C151" s="8">
        <v>4</v>
      </c>
      <c r="D151" s="8" t="s">
        <v>261</v>
      </c>
      <c r="E151" s="8"/>
      <c r="F151" s="8" t="s">
        <v>262</v>
      </c>
      <c r="G151" s="8" t="s">
        <v>146</v>
      </c>
      <c r="H151" s="8" t="s">
        <v>113</v>
      </c>
      <c r="I151" s="8" t="s">
        <v>161</v>
      </c>
      <c r="J151" s="8" t="s">
        <v>116</v>
      </c>
      <c r="K151" s="8" t="s">
        <v>136</v>
      </c>
      <c r="L151" s="16" t="s">
        <v>271</v>
      </c>
      <c r="M151" s="8"/>
      <c r="N151" s="19">
        <f t="shared" si="20"/>
        <v>8.8000000000000007</v>
      </c>
      <c r="O151" s="19">
        <v>22</v>
      </c>
      <c r="P151" s="63" t="s">
        <v>21</v>
      </c>
      <c r="Q151" s="34">
        <v>0</v>
      </c>
      <c r="R151" s="34"/>
      <c r="S151" s="34">
        <v>3</v>
      </c>
      <c r="T151" s="34">
        <v>2</v>
      </c>
      <c r="U151" s="34">
        <v>3</v>
      </c>
      <c r="V151" s="34">
        <v>1</v>
      </c>
      <c r="W151" s="34">
        <v>1</v>
      </c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34"/>
      <c r="AI151" s="60">
        <f t="shared" si="17"/>
        <v>10</v>
      </c>
    </row>
    <row r="152" spans="1:35" s="3" customFormat="1" ht="107.25" customHeight="1" x14ac:dyDescent="0.25">
      <c r="A152" s="8"/>
      <c r="B152" s="71" t="e">
        <f t="shared" ca="1" si="19"/>
        <v>#NAME?</v>
      </c>
      <c r="C152" s="8">
        <v>4</v>
      </c>
      <c r="D152" s="8" t="s">
        <v>522</v>
      </c>
      <c r="E152" s="66"/>
      <c r="F152" s="8" t="s">
        <v>523</v>
      </c>
      <c r="G152" s="8" t="s">
        <v>110</v>
      </c>
      <c r="H152" s="8" t="s">
        <v>137</v>
      </c>
      <c r="I152" s="8" t="s">
        <v>161</v>
      </c>
      <c r="J152" s="8" t="s">
        <v>116</v>
      </c>
      <c r="K152" s="8" t="s">
        <v>111</v>
      </c>
      <c r="L152" s="16" t="s">
        <v>223</v>
      </c>
      <c r="M152" s="8"/>
      <c r="N152" s="19">
        <f t="shared" si="20"/>
        <v>11.2</v>
      </c>
      <c r="O152" s="19">
        <v>28</v>
      </c>
      <c r="P152" s="66" t="s">
        <v>21</v>
      </c>
      <c r="Q152" s="8"/>
      <c r="R152" s="8"/>
      <c r="S152" s="8">
        <v>1</v>
      </c>
      <c r="T152" s="8">
        <v>3</v>
      </c>
      <c r="U152" s="8">
        <v>3</v>
      </c>
      <c r="V152" s="8">
        <v>1</v>
      </c>
      <c r="W152" s="8">
        <v>1</v>
      </c>
      <c r="X152" s="8"/>
      <c r="Y152" s="8"/>
      <c r="Z152" s="8"/>
      <c r="AA152" s="8"/>
      <c r="AB152" s="44">
        <v>0</v>
      </c>
      <c r="AC152" s="44">
        <v>0</v>
      </c>
      <c r="AD152" s="44">
        <v>0</v>
      </c>
      <c r="AE152" s="44">
        <v>0</v>
      </c>
      <c r="AF152" s="44">
        <v>0</v>
      </c>
      <c r="AG152" s="44">
        <v>0</v>
      </c>
      <c r="AH152" s="44">
        <v>0</v>
      </c>
      <c r="AI152" s="60">
        <f t="shared" si="17"/>
        <v>9</v>
      </c>
    </row>
    <row r="153" spans="1:35" s="3" customFormat="1" ht="107.25" customHeight="1" x14ac:dyDescent="0.25">
      <c r="A153" s="8"/>
      <c r="B153" s="3" t="e">
        <f t="shared" ca="1" si="19"/>
        <v>#NAME?</v>
      </c>
      <c r="C153" s="8">
        <v>4</v>
      </c>
      <c r="D153" s="8" t="s">
        <v>207</v>
      </c>
      <c r="E153" s="8"/>
      <c r="F153" s="8" t="s">
        <v>208</v>
      </c>
      <c r="G153" s="8" t="s">
        <v>110</v>
      </c>
      <c r="H153" s="8" t="s">
        <v>209</v>
      </c>
      <c r="I153" s="8" t="s">
        <v>161</v>
      </c>
      <c r="J153" s="8" t="s">
        <v>108</v>
      </c>
      <c r="K153" s="8" t="s">
        <v>111</v>
      </c>
      <c r="L153" s="16" t="s">
        <v>112</v>
      </c>
      <c r="M153" s="8"/>
      <c r="N153" s="19">
        <f t="shared" si="20"/>
        <v>11.2</v>
      </c>
      <c r="O153" s="19">
        <v>28</v>
      </c>
      <c r="P153" s="61" t="s">
        <v>21</v>
      </c>
      <c r="Q153" s="34"/>
      <c r="R153" s="34"/>
      <c r="S153" s="34">
        <v>1</v>
      </c>
      <c r="T153" s="34">
        <v>6</v>
      </c>
      <c r="U153" s="34">
        <v>2</v>
      </c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F153" s="34"/>
      <c r="AG153" s="34"/>
      <c r="AH153" s="34"/>
      <c r="AI153" s="60">
        <f t="shared" si="17"/>
        <v>9</v>
      </c>
    </row>
    <row r="154" spans="1:35" s="3" customFormat="1" ht="107.25" customHeight="1" x14ac:dyDescent="0.25">
      <c r="A154" s="8"/>
      <c r="B154" s="3" t="e">
        <f ca="1">_xlfn.CONCAT(D154,H154)</f>
        <v>#NAME?</v>
      </c>
      <c r="C154" s="8">
        <v>4</v>
      </c>
      <c r="D154" s="8" t="s">
        <v>343</v>
      </c>
      <c r="E154" s="8"/>
      <c r="F154" s="8" t="s">
        <v>344</v>
      </c>
      <c r="G154" s="8" t="s">
        <v>143</v>
      </c>
      <c r="H154" s="8" t="s">
        <v>114</v>
      </c>
      <c r="I154" s="20" t="s">
        <v>161</v>
      </c>
      <c r="J154" s="8" t="s">
        <v>116</v>
      </c>
      <c r="K154" s="8" t="s">
        <v>157</v>
      </c>
      <c r="L154" s="16" t="s">
        <v>171</v>
      </c>
      <c r="M154" s="8"/>
      <c r="N154" s="19">
        <f>SUM(O154/2.5)</f>
        <v>12.4</v>
      </c>
      <c r="O154" s="19">
        <v>31</v>
      </c>
      <c r="P154" s="61" t="s">
        <v>21</v>
      </c>
      <c r="Q154" s="34">
        <v>0</v>
      </c>
      <c r="R154" s="34">
        <v>0</v>
      </c>
      <c r="S154" s="34">
        <v>2</v>
      </c>
      <c r="T154" s="34">
        <v>5</v>
      </c>
      <c r="U154" s="34">
        <v>10</v>
      </c>
      <c r="V154" s="34">
        <v>1</v>
      </c>
      <c r="W154" s="34">
        <v>0</v>
      </c>
      <c r="X154" s="34">
        <v>0</v>
      </c>
      <c r="Y154" s="34">
        <v>0</v>
      </c>
      <c r="Z154" s="34">
        <v>0</v>
      </c>
      <c r="AA154" s="34">
        <v>0</v>
      </c>
      <c r="AB154" s="34">
        <v>0</v>
      </c>
      <c r="AC154" s="34">
        <v>0</v>
      </c>
      <c r="AD154" s="34">
        <v>0</v>
      </c>
      <c r="AE154" s="34">
        <v>0</v>
      </c>
      <c r="AF154" s="34">
        <v>0</v>
      </c>
      <c r="AG154" s="34">
        <v>0</v>
      </c>
      <c r="AH154" s="34">
        <v>0</v>
      </c>
      <c r="AI154" s="60">
        <f>SUM(Q154:AH154)</f>
        <v>18</v>
      </c>
    </row>
    <row r="155" spans="1:35" s="3" customFormat="1" ht="107.25" customHeight="1" x14ac:dyDescent="0.25">
      <c r="A155" s="8"/>
      <c r="B155" s="3" t="e">
        <f t="shared" ca="1" si="19"/>
        <v>#NAME?</v>
      </c>
      <c r="C155" s="8">
        <v>4</v>
      </c>
      <c r="D155" s="8" t="s">
        <v>343</v>
      </c>
      <c r="E155" s="8"/>
      <c r="F155" s="8" t="s">
        <v>344</v>
      </c>
      <c r="G155" s="8" t="s">
        <v>143</v>
      </c>
      <c r="H155" s="8" t="s">
        <v>148</v>
      </c>
      <c r="I155" s="20" t="s">
        <v>161</v>
      </c>
      <c r="J155" s="8" t="s">
        <v>116</v>
      </c>
      <c r="K155" s="8" t="s">
        <v>157</v>
      </c>
      <c r="L155" s="16" t="s">
        <v>132</v>
      </c>
      <c r="M155" s="8"/>
      <c r="N155" s="19">
        <f t="shared" si="20"/>
        <v>12.4</v>
      </c>
      <c r="O155" s="19">
        <v>31</v>
      </c>
      <c r="P155" s="61" t="s">
        <v>21</v>
      </c>
      <c r="Q155" s="34">
        <v>0</v>
      </c>
      <c r="R155" s="34"/>
      <c r="S155" s="34">
        <v>1</v>
      </c>
      <c r="T155" s="34">
        <v>2</v>
      </c>
      <c r="U155" s="34">
        <v>4</v>
      </c>
      <c r="V155" s="34">
        <v>2</v>
      </c>
      <c r="W155" s="34">
        <v>0</v>
      </c>
      <c r="X155" s="34">
        <v>0</v>
      </c>
      <c r="Y155" s="34">
        <v>0</v>
      </c>
      <c r="Z155" s="34">
        <v>0</v>
      </c>
      <c r="AA155" s="34">
        <v>0</v>
      </c>
      <c r="AB155" s="34">
        <v>0</v>
      </c>
      <c r="AC155" s="34">
        <v>0</v>
      </c>
      <c r="AD155" s="34">
        <v>0</v>
      </c>
      <c r="AE155" s="34">
        <v>0</v>
      </c>
      <c r="AF155" s="34">
        <v>0</v>
      </c>
      <c r="AG155" s="34">
        <v>0</v>
      </c>
      <c r="AH155" s="34">
        <v>0</v>
      </c>
      <c r="AI155" s="60">
        <f t="shared" si="17"/>
        <v>9</v>
      </c>
    </row>
    <row r="156" spans="1:35" s="3" customFormat="1" ht="107.25" customHeight="1" x14ac:dyDescent="0.25">
      <c r="A156" s="8"/>
      <c r="B156" s="3" t="e">
        <f ca="1">_xlfn.CONCAT(D156,H156)</f>
        <v>#NAME?</v>
      </c>
      <c r="C156" s="8">
        <v>4</v>
      </c>
      <c r="D156" s="8" t="s">
        <v>259</v>
      </c>
      <c r="E156" s="8"/>
      <c r="F156" s="8" t="s">
        <v>260</v>
      </c>
      <c r="G156" s="8" t="s">
        <v>146</v>
      </c>
      <c r="H156" s="8" t="s">
        <v>113</v>
      </c>
      <c r="I156" s="8" t="s">
        <v>161</v>
      </c>
      <c r="J156" s="8" t="s">
        <v>116</v>
      </c>
      <c r="K156" s="8" t="s">
        <v>136</v>
      </c>
      <c r="L156" s="16" t="s">
        <v>132</v>
      </c>
      <c r="M156" s="8"/>
      <c r="N156" s="19">
        <f t="shared" ref="N156:N178" si="21">SUM(O156/2.5)</f>
        <v>14</v>
      </c>
      <c r="O156" s="19">
        <v>35</v>
      </c>
      <c r="P156" s="61" t="s">
        <v>21</v>
      </c>
      <c r="Q156" s="34">
        <v>0</v>
      </c>
      <c r="R156" s="34">
        <v>9</v>
      </c>
      <c r="S156" s="34"/>
      <c r="T156" s="34"/>
      <c r="U156" s="34"/>
      <c r="V156" s="34"/>
      <c r="W156" s="34"/>
      <c r="X156" s="34">
        <v>0</v>
      </c>
      <c r="Y156" s="34">
        <v>0</v>
      </c>
      <c r="Z156" s="34">
        <v>0</v>
      </c>
      <c r="AA156" s="34">
        <v>0</v>
      </c>
      <c r="AB156" s="34">
        <v>0</v>
      </c>
      <c r="AC156" s="34">
        <v>0</v>
      </c>
      <c r="AD156" s="34">
        <v>0</v>
      </c>
      <c r="AE156" s="34">
        <v>0</v>
      </c>
      <c r="AF156" s="34">
        <v>0</v>
      </c>
      <c r="AG156" s="34">
        <v>0</v>
      </c>
      <c r="AH156" s="34">
        <v>0</v>
      </c>
      <c r="AI156" s="60">
        <f t="shared" si="17"/>
        <v>9</v>
      </c>
    </row>
    <row r="157" spans="1:35" s="3" customFormat="1" ht="107.25" customHeight="1" x14ac:dyDescent="0.25">
      <c r="A157"/>
      <c r="B157" s="3" t="e">
        <f ca="1">_xlfn.CONCAT(D157,H157)</f>
        <v>#NAME?</v>
      </c>
      <c r="C157" s="8">
        <v>4</v>
      </c>
      <c r="D157" s="8" t="s">
        <v>179</v>
      </c>
      <c r="E157" s="8"/>
      <c r="F157" s="8" t="s">
        <v>180</v>
      </c>
      <c r="G157" s="8" t="s">
        <v>181</v>
      </c>
      <c r="H157" s="8" t="s">
        <v>145</v>
      </c>
      <c r="I157" s="20" t="s">
        <v>161</v>
      </c>
      <c r="J157" s="8" t="s">
        <v>108</v>
      </c>
      <c r="K157" s="8" t="s">
        <v>182</v>
      </c>
      <c r="L157" s="16" t="s">
        <v>265</v>
      </c>
      <c r="M157" s="8"/>
      <c r="N157" s="19">
        <f t="shared" si="21"/>
        <v>12</v>
      </c>
      <c r="O157" s="19">
        <v>30</v>
      </c>
      <c r="P157" s="61" t="s">
        <v>21</v>
      </c>
      <c r="Q157" s="34">
        <v>0</v>
      </c>
      <c r="R157" s="34">
        <v>2</v>
      </c>
      <c r="S157" s="34">
        <v>3</v>
      </c>
      <c r="T157" s="34">
        <v>1</v>
      </c>
      <c r="U157" s="34">
        <v>1</v>
      </c>
      <c r="V157" s="34">
        <v>2</v>
      </c>
      <c r="W157" s="34">
        <v>0</v>
      </c>
      <c r="X157" s="34">
        <v>0</v>
      </c>
      <c r="Y157" s="34">
        <v>0</v>
      </c>
      <c r="Z157" s="34">
        <v>0</v>
      </c>
      <c r="AA157" s="34">
        <v>0</v>
      </c>
      <c r="AB157" s="34">
        <v>0</v>
      </c>
      <c r="AC157" s="34">
        <v>0</v>
      </c>
      <c r="AD157" s="34">
        <v>0</v>
      </c>
      <c r="AE157" s="34">
        <v>0</v>
      </c>
      <c r="AF157" s="34">
        <v>0</v>
      </c>
      <c r="AG157" s="34">
        <v>0</v>
      </c>
      <c r="AH157" s="34">
        <v>0</v>
      </c>
      <c r="AI157" s="60">
        <f t="shared" si="17"/>
        <v>9</v>
      </c>
    </row>
    <row r="158" spans="1:35" s="3" customFormat="1" ht="107.25" customHeight="1" x14ac:dyDescent="0.25">
      <c r="A158" s="8"/>
      <c r="B158" s="3" t="e">
        <f ca="1">_xlfn.CONCAT(D158,H158)</f>
        <v>#NAME?</v>
      </c>
      <c r="C158" s="8">
        <v>4</v>
      </c>
      <c r="D158" s="8" t="s">
        <v>401</v>
      </c>
      <c r="E158" s="8"/>
      <c r="F158" s="16" t="s">
        <v>402</v>
      </c>
      <c r="G158" s="8" t="s">
        <v>146</v>
      </c>
      <c r="H158" s="8" t="s">
        <v>124</v>
      </c>
      <c r="I158" s="8" t="s">
        <v>161</v>
      </c>
      <c r="J158" s="8" t="s">
        <v>116</v>
      </c>
      <c r="K158" s="8" t="s">
        <v>136</v>
      </c>
      <c r="L158" s="16" t="s">
        <v>132</v>
      </c>
      <c r="M158" s="8"/>
      <c r="N158" s="19">
        <f>SUM(O158/2.5)</f>
        <v>8.8000000000000007</v>
      </c>
      <c r="O158" s="19">
        <v>22</v>
      </c>
      <c r="P158" s="61" t="s">
        <v>21</v>
      </c>
      <c r="Q158" s="34">
        <v>0</v>
      </c>
      <c r="R158" s="34">
        <v>2</v>
      </c>
      <c r="S158" s="34"/>
      <c r="T158" s="34">
        <v>1</v>
      </c>
      <c r="U158" s="34">
        <v>1</v>
      </c>
      <c r="V158" s="34">
        <v>0</v>
      </c>
      <c r="W158" s="34"/>
      <c r="X158" s="34">
        <v>0</v>
      </c>
      <c r="Y158" s="34">
        <v>0</v>
      </c>
      <c r="Z158" s="34">
        <v>0</v>
      </c>
      <c r="AA158" s="34">
        <v>0</v>
      </c>
      <c r="AB158" s="34">
        <v>0</v>
      </c>
      <c r="AC158" s="34">
        <v>0</v>
      </c>
      <c r="AD158" s="34">
        <v>0</v>
      </c>
      <c r="AE158" s="34">
        <v>0</v>
      </c>
      <c r="AF158" s="34">
        <v>0</v>
      </c>
      <c r="AG158" s="34">
        <v>0</v>
      </c>
      <c r="AH158" s="34">
        <v>0</v>
      </c>
      <c r="AI158" s="60">
        <f>SUM(Q158:AH158)</f>
        <v>4</v>
      </c>
    </row>
    <row r="159" spans="1:35" s="3" customFormat="1" ht="107.25" customHeight="1" x14ac:dyDescent="0.25">
      <c r="A159" s="8"/>
      <c r="B159" s="3" t="e">
        <f ca="1">_xlfn.CONCAT(D159,H159)</f>
        <v>#NAME?</v>
      </c>
      <c r="C159" s="8">
        <v>4</v>
      </c>
      <c r="D159" s="8" t="s">
        <v>401</v>
      </c>
      <c r="E159" s="8"/>
      <c r="F159" s="16" t="s">
        <v>402</v>
      </c>
      <c r="G159" s="8" t="s">
        <v>146</v>
      </c>
      <c r="H159" s="8" t="s">
        <v>113</v>
      </c>
      <c r="I159" s="8" t="s">
        <v>161</v>
      </c>
      <c r="J159" s="8" t="s">
        <v>116</v>
      </c>
      <c r="K159" s="8" t="s">
        <v>136</v>
      </c>
      <c r="L159" s="16" t="s">
        <v>198</v>
      </c>
      <c r="M159" s="8"/>
      <c r="N159" s="19">
        <f t="shared" si="21"/>
        <v>8.8000000000000007</v>
      </c>
      <c r="O159" s="19">
        <v>22</v>
      </c>
      <c r="P159" s="61" t="s">
        <v>21</v>
      </c>
      <c r="Q159" s="34"/>
      <c r="R159" s="34">
        <v>3</v>
      </c>
      <c r="S159" s="34"/>
      <c r="T159" s="34">
        <v>4</v>
      </c>
      <c r="U159" s="34">
        <v>2</v>
      </c>
      <c r="V159" s="34"/>
      <c r="W159" s="34"/>
      <c r="X159" s="34"/>
      <c r="Y159" s="34"/>
      <c r="Z159" s="34"/>
      <c r="AA159" s="34"/>
      <c r="AB159" s="34"/>
      <c r="AC159" s="34">
        <v>0</v>
      </c>
      <c r="AD159" s="34">
        <v>0</v>
      </c>
      <c r="AE159" s="34">
        <v>0</v>
      </c>
      <c r="AF159" s="34">
        <v>0</v>
      </c>
      <c r="AG159" s="34">
        <v>0</v>
      </c>
      <c r="AH159" s="34">
        <v>0</v>
      </c>
      <c r="AI159" s="60">
        <f t="shared" si="17"/>
        <v>9</v>
      </c>
    </row>
    <row r="160" spans="1:35" s="3" customFormat="1" ht="107.25" customHeight="1" x14ac:dyDescent="0.25">
      <c r="A160" s="8"/>
      <c r="B160" s="3" t="e">
        <f ca="1">_xlfn.CONCAT(D160,H160)</f>
        <v>#NAME?</v>
      </c>
      <c r="C160" s="8">
        <v>4</v>
      </c>
      <c r="D160" s="8" t="s">
        <v>428</v>
      </c>
      <c r="E160" s="8"/>
      <c r="F160" s="8" t="s">
        <v>429</v>
      </c>
      <c r="G160" s="8" t="s">
        <v>164</v>
      </c>
      <c r="H160" s="8" t="s">
        <v>113</v>
      </c>
      <c r="I160" s="20" t="s">
        <v>161</v>
      </c>
      <c r="J160" s="8" t="s">
        <v>116</v>
      </c>
      <c r="K160" s="8" t="s">
        <v>430</v>
      </c>
      <c r="L160" s="16" t="s">
        <v>112</v>
      </c>
      <c r="M160" s="8"/>
      <c r="N160" s="19">
        <f t="shared" si="21"/>
        <v>26</v>
      </c>
      <c r="O160" s="19">
        <v>65</v>
      </c>
      <c r="P160" s="61" t="s">
        <v>21</v>
      </c>
      <c r="Q160" s="34">
        <v>0</v>
      </c>
      <c r="R160" s="34">
        <v>0</v>
      </c>
      <c r="S160" s="34"/>
      <c r="T160" s="34">
        <v>2</v>
      </c>
      <c r="U160" s="34">
        <v>0</v>
      </c>
      <c r="V160" s="34">
        <v>0</v>
      </c>
      <c r="W160" s="34">
        <v>7</v>
      </c>
      <c r="X160" s="34">
        <v>0</v>
      </c>
      <c r="Y160" s="34">
        <v>0</v>
      </c>
      <c r="Z160" s="34">
        <v>0</v>
      </c>
      <c r="AA160" s="34">
        <v>0</v>
      </c>
      <c r="AB160" s="34">
        <v>0</v>
      </c>
      <c r="AC160" s="34">
        <v>0</v>
      </c>
      <c r="AD160" s="34">
        <v>0</v>
      </c>
      <c r="AE160" s="34">
        <v>0</v>
      </c>
      <c r="AF160" s="34">
        <v>0</v>
      </c>
      <c r="AG160" s="34">
        <v>0</v>
      </c>
      <c r="AH160" s="34">
        <v>0</v>
      </c>
      <c r="AI160" s="60">
        <f t="shared" si="17"/>
        <v>9</v>
      </c>
    </row>
    <row r="161" spans="1:35" s="3" customFormat="1" ht="107.25" customHeight="1" x14ac:dyDescent="0.35">
      <c r="A161" s="28"/>
      <c r="B161"/>
      <c r="C161" s="8">
        <v>1</v>
      </c>
      <c r="D161" s="20" t="s">
        <v>457</v>
      </c>
      <c r="E161" s="20" t="s">
        <v>457</v>
      </c>
      <c r="F161" s="20" t="s">
        <v>458</v>
      </c>
      <c r="G161" s="20" t="s">
        <v>459</v>
      </c>
      <c r="H161" s="20" t="s">
        <v>113</v>
      </c>
      <c r="I161" s="20" t="s">
        <v>161</v>
      </c>
      <c r="J161" s="20" t="s">
        <v>116</v>
      </c>
      <c r="K161" s="20" t="s">
        <v>435</v>
      </c>
      <c r="L161" s="20" t="s">
        <v>436</v>
      </c>
      <c r="M161" s="20"/>
      <c r="N161" s="19">
        <f t="shared" si="21"/>
        <v>26</v>
      </c>
      <c r="O161" s="19">
        <v>65</v>
      </c>
      <c r="P161" s="85" t="s">
        <v>437</v>
      </c>
      <c r="Q161" s="40"/>
      <c r="R161" s="40"/>
      <c r="S161" s="40"/>
      <c r="T161" s="40"/>
      <c r="U161" s="40"/>
      <c r="V161" s="40">
        <v>5</v>
      </c>
      <c r="W161" s="40">
        <v>3</v>
      </c>
      <c r="X161" s="40"/>
      <c r="Y161" s="40"/>
      <c r="Z161" s="40"/>
      <c r="AA161" s="41"/>
      <c r="AB161" s="41"/>
      <c r="AC161" s="41"/>
      <c r="AD161" s="41"/>
      <c r="AE161" s="41"/>
      <c r="AF161" s="41"/>
      <c r="AG161" s="39"/>
      <c r="AH161" s="39"/>
      <c r="AI161" s="60">
        <f t="shared" si="17"/>
        <v>8</v>
      </c>
    </row>
    <row r="162" spans="1:35" s="3" customFormat="1" ht="107.25" customHeight="1" x14ac:dyDescent="0.25">
      <c r="A162" s="8"/>
      <c r="C162" s="8">
        <v>4</v>
      </c>
      <c r="D162" s="8" t="s">
        <v>487</v>
      </c>
      <c r="E162" s="8" t="s">
        <v>488</v>
      </c>
      <c r="F162" s="8" t="s">
        <v>488</v>
      </c>
      <c r="G162" s="8" t="s">
        <v>117</v>
      </c>
      <c r="H162" s="8" t="s">
        <v>145</v>
      </c>
      <c r="I162" s="8" t="s">
        <v>161</v>
      </c>
      <c r="J162" s="20"/>
      <c r="K162" s="8"/>
      <c r="L162" s="8"/>
      <c r="M162" s="16"/>
      <c r="N162" s="19">
        <f t="shared" si="21"/>
        <v>16.8</v>
      </c>
      <c r="O162" s="19">
        <v>42</v>
      </c>
      <c r="P162" s="61" t="s">
        <v>21</v>
      </c>
      <c r="Q162" s="34"/>
      <c r="R162" s="34">
        <v>3</v>
      </c>
      <c r="S162" s="34">
        <v>3</v>
      </c>
      <c r="T162" s="34">
        <v>1</v>
      </c>
      <c r="U162" s="34">
        <v>1</v>
      </c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F162" s="34"/>
      <c r="AG162" s="34"/>
      <c r="AH162" s="34"/>
      <c r="AI162" s="60">
        <f t="shared" si="17"/>
        <v>8</v>
      </c>
    </row>
    <row r="163" spans="1:35" s="3" customFormat="1" ht="107.25" customHeight="1" x14ac:dyDescent="0.25">
      <c r="A163" s="21"/>
      <c r="B163" s="3" t="e">
        <f ca="1">_xlfn.CONCAT(D163,H163)</f>
        <v>#NAME?</v>
      </c>
      <c r="C163" s="21">
        <v>4</v>
      </c>
      <c r="D163" s="21" t="s">
        <v>167</v>
      </c>
      <c r="E163" s="21"/>
      <c r="F163" s="21" t="s">
        <v>168</v>
      </c>
      <c r="G163" s="21" t="s">
        <v>169</v>
      </c>
      <c r="H163" s="21" t="s">
        <v>113</v>
      </c>
      <c r="I163" s="21" t="s">
        <v>161</v>
      </c>
      <c r="J163" s="21" t="s">
        <v>116</v>
      </c>
      <c r="K163" s="21" t="s">
        <v>136</v>
      </c>
      <c r="L163" s="23" t="s">
        <v>147</v>
      </c>
      <c r="M163" s="21"/>
      <c r="N163" s="19">
        <f t="shared" si="21"/>
        <v>11.2</v>
      </c>
      <c r="O163" s="24">
        <v>28</v>
      </c>
      <c r="P163" s="63" t="s">
        <v>21</v>
      </c>
      <c r="Q163" s="35">
        <v>0</v>
      </c>
      <c r="R163" s="35">
        <v>0</v>
      </c>
      <c r="S163" s="35">
        <v>5</v>
      </c>
      <c r="T163" s="35">
        <v>3</v>
      </c>
      <c r="U163" s="35">
        <v>0</v>
      </c>
      <c r="V163" s="35"/>
      <c r="W163" s="35">
        <v>0</v>
      </c>
      <c r="X163" s="35">
        <v>0</v>
      </c>
      <c r="Y163" s="35">
        <v>0</v>
      </c>
      <c r="Z163" s="35">
        <v>0</v>
      </c>
      <c r="AA163" s="35">
        <v>0</v>
      </c>
      <c r="AB163" s="35">
        <v>0</v>
      </c>
      <c r="AC163" s="35">
        <v>0</v>
      </c>
      <c r="AD163" s="35">
        <v>0</v>
      </c>
      <c r="AE163" s="35">
        <v>0</v>
      </c>
      <c r="AF163" s="35">
        <v>0</v>
      </c>
      <c r="AG163" s="35">
        <v>0</v>
      </c>
      <c r="AH163" s="35">
        <v>0</v>
      </c>
      <c r="AI163" s="60">
        <f t="shared" si="17"/>
        <v>8</v>
      </c>
    </row>
    <row r="164" spans="1:35" s="18" customFormat="1" ht="99.95" customHeight="1" x14ac:dyDescent="0.25">
      <c r="A164" s="8"/>
      <c r="B164" s="8" t="e">
        <f ca="1">_xlfn.CONCAT(D164,H164)</f>
        <v>#NAME?</v>
      </c>
      <c r="C164" s="8">
        <v>4</v>
      </c>
      <c r="D164" s="8" t="s">
        <v>297</v>
      </c>
      <c r="E164" s="8"/>
      <c r="F164" s="8" t="s">
        <v>298</v>
      </c>
      <c r="G164" s="8" t="s">
        <v>143</v>
      </c>
      <c r="H164" s="8" t="s">
        <v>114</v>
      </c>
      <c r="I164" s="20" t="s">
        <v>161</v>
      </c>
      <c r="J164" s="8" t="s">
        <v>116</v>
      </c>
      <c r="K164" s="8" t="s">
        <v>157</v>
      </c>
      <c r="L164" s="16" t="s">
        <v>238</v>
      </c>
      <c r="M164" s="8"/>
      <c r="N164" s="19">
        <f t="shared" si="21"/>
        <v>16</v>
      </c>
      <c r="O164" s="19">
        <v>40</v>
      </c>
      <c r="P164" s="61" t="s">
        <v>21</v>
      </c>
      <c r="Q164" s="34">
        <v>0</v>
      </c>
      <c r="R164" s="34">
        <v>3</v>
      </c>
      <c r="S164" s="34">
        <v>2</v>
      </c>
      <c r="T164" s="34">
        <v>2</v>
      </c>
      <c r="U164" s="34">
        <v>0</v>
      </c>
      <c r="V164" s="34">
        <v>0</v>
      </c>
      <c r="W164" s="34">
        <v>0</v>
      </c>
      <c r="X164" s="34">
        <v>0</v>
      </c>
      <c r="Y164" s="34">
        <v>0</v>
      </c>
      <c r="Z164" s="34">
        <v>0</v>
      </c>
      <c r="AA164" s="34">
        <v>0</v>
      </c>
      <c r="AB164" s="34">
        <v>0</v>
      </c>
      <c r="AC164" s="34">
        <v>0</v>
      </c>
      <c r="AD164" s="34">
        <v>0</v>
      </c>
      <c r="AE164" s="34">
        <v>0</v>
      </c>
      <c r="AF164" s="34">
        <v>0</v>
      </c>
      <c r="AG164" s="34">
        <v>0</v>
      </c>
      <c r="AH164" s="34">
        <v>0</v>
      </c>
      <c r="AI164" s="60">
        <f t="shared" si="17"/>
        <v>7</v>
      </c>
    </row>
    <row r="165" spans="1:35" s="3" customFormat="1" ht="107.25" customHeight="1" x14ac:dyDescent="0.25">
      <c r="A165"/>
      <c r="B165" s="3" t="e">
        <f ca="1">_xlfn.CONCAT(D165,H165)</f>
        <v>#NAME?</v>
      </c>
      <c r="C165" s="8">
        <v>4</v>
      </c>
      <c r="D165" s="8" t="s">
        <v>322</v>
      </c>
      <c r="E165" s="8"/>
      <c r="F165" s="8" t="s">
        <v>323</v>
      </c>
      <c r="G165" s="8" t="s">
        <v>143</v>
      </c>
      <c r="H165" s="8" t="s">
        <v>138</v>
      </c>
      <c r="I165" s="20" t="s">
        <v>161</v>
      </c>
      <c r="J165" s="8" t="s">
        <v>116</v>
      </c>
      <c r="K165" s="8" t="s">
        <v>144</v>
      </c>
      <c r="L165" s="16" t="s">
        <v>147</v>
      </c>
      <c r="M165" s="8"/>
      <c r="N165" s="19">
        <f>SUM(O165/2.5)</f>
        <v>14</v>
      </c>
      <c r="O165" s="19">
        <v>35</v>
      </c>
      <c r="P165" s="61" t="s">
        <v>21</v>
      </c>
      <c r="Q165" s="34">
        <v>0</v>
      </c>
      <c r="R165" s="34">
        <v>8</v>
      </c>
      <c r="S165" s="34">
        <v>9</v>
      </c>
      <c r="T165" s="34">
        <v>8</v>
      </c>
      <c r="U165" s="34">
        <v>6</v>
      </c>
      <c r="V165" s="34">
        <v>5</v>
      </c>
      <c r="W165" s="34">
        <v>6</v>
      </c>
      <c r="X165" s="34">
        <v>0</v>
      </c>
      <c r="Y165" s="34">
        <v>0</v>
      </c>
      <c r="Z165" s="34">
        <v>0</v>
      </c>
      <c r="AA165" s="34">
        <v>0</v>
      </c>
      <c r="AB165" s="34">
        <v>0</v>
      </c>
      <c r="AC165" s="34">
        <v>0</v>
      </c>
      <c r="AD165" s="34">
        <v>0</v>
      </c>
      <c r="AE165" s="34">
        <v>0</v>
      </c>
      <c r="AF165" s="34">
        <v>0</v>
      </c>
      <c r="AG165" s="34">
        <v>0</v>
      </c>
      <c r="AH165" s="34">
        <v>0</v>
      </c>
      <c r="AI165" s="60">
        <f>SUM(Q165:AH165)</f>
        <v>42</v>
      </c>
    </row>
    <row r="166" spans="1:35" s="8" customFormat="1" ht="99.95" customHeight="1" x14ac:dyDescent="0.25">
      <c r="B166" s="8" t="e">
        <f ca="1">_xlfn.CONCAT(D166,H166)</f>
        <v>#NAME?</v>
      </c>
      <c r="C166" s="8">
        <v>4</v>
      </c>
      <c r="D166" s="8" t="s">
        <v>322</v>
      </c>
      <c r="F166" s="8" t="s">
        <v>323</v>
      </c>
      <c r="G166" s="8" t="s">
        <v>143</v>
      </c>
      <c r="H166" s="8" t="s">
        <v>124</v>
      </c>
      <c r="I166" s="20" t="s">
        <v>161</v>
      </c>
      <c r="J166" s="8" t="s">
        <v>116</v>
      </c>
      <c r="K166" s="8" t="s">
        <v>144</v>
      </c>
      <c r="L166" s="16" t="s">
        <v>147</v>
      </c>
      <c r="N166" s="19">
        <f t="shared" si="21"/>
        <v>14</v>
      </c>
      <c r="O166" s="19">
        <v>35</v>
      </c>
      <c r="P166" s="61" t="s">
        <v>21</v>
      </c>
      <c r="Q166" s="34">
        <v>0</v>
      </c>
      <c r="R166" s="34">
        <v>2</v>
      </c>
      <c r="S166" s="34">
        <v>2</v>
      </c>
      <c r="T166" s="34">
        <v>2</v>
      </c>
      <c r="U166" s="34">
        <v>1</v>
      </c>
      <c r="V166" s="34">
        <v>0</v>
      </c>
      <c r="W166" s="34">
        <v>0</v>
      </c>
      <c r="X166" s="34">
        <v>0</v>
      </c>
      <c r="Y166" s="34">
        <v>0</v>
      </c>
      <c r="Z166" s="34">
        <v>0</v>
      </c>
      <c r="AA166" s="34">
        <v>0</v>
      </c>
      <c r="AB166" s="34">
        <v>0</v>
      </c>
      <c r="AC166" s="34">
        <v>0</v>
      </c>
      <c r="AD166" s="34">
        <v>0</v>
      </c>
      <c r="AE166" s="34">
        <v>0</v>
      </c>
      <c r="AF166" s="34">
        <v>0</v>
      </c>
      <c r="AG166" s="34">
        <v>0</v>
      </c>
      <c r="AH166" s="34">
        <v>0</v>
      </c>
      <c r="AI166" s="60">
        <f t="shared" ref="AI166:AI182" si="22">SUM(Q166:AH166)</f>
        <v>7</v>
      </c>
    </row>
    <row r="167" spans="1:35" s="3" customFormat="1" ht="107.25" customHeight="1" x14ac:dyDescent="0.25">
      <c r="A167" s="8"/>
      <c r="C167" s="8">
        <v>1</v>
      </c>
      <c r="D167" s="8" t="s">
        <v>478</v>
      </c>
      <c r="E167" s="8" t="s">
        <v>479</v>
      </c>
      <c r="F167" s="8" t="s">
        <v>479</v>
      </c>
      <c r="G167" s="8" t="s">
        <v>140</v>
      </c>
      <c r="H167" s="8" t="s">
        <v>138</v>
      </c>
      <c r="I167" s="20" t="s">
        <v>161</v>
      </c>
      <c r="J167" s="8" t="s">
        <v>108</v>
      </c>
      <c r="K167" s="8" t="s">
        <v>156</v>
      </c>
      <c r="L167" s="16" t="s">
        <v>109</v>
      </c>
      <c r="M167" s="8"/>
      <c r="N167" s="19">
        <f t="shared" si="21"/>
        <v>18</v>
      </c>
      <c r="O167" s="19">
        <v>45</v>
      </c>
      <c r="P167" s="61" t="s">
        <v>21</v>
      </c>
      <c r="Q167" s="34"/>
      <c r="R167" s="34"/>
      <c r="S167" s="34">
        <v>2</v>
      </c>
      <c r="T167" s="34">
        <v>1</v>
      </c>
      <c r="U167" s="34">
        <v>2</v>
      </c>
      <c r="V167" s="34">
        <v>1</v>
      </c>
      <c r="W167" s="34"/>
      <c r="X167" s="34"/>
      <c r="Y167" s="34"/>
      <c r="Z167" s="34"/>
      <c r="AA167" s="34"/>
      <c r="AB167" s="34"/>
      <c r="AC167" s="34"/>
      <c r="AD167" s="34"/>
      <c r="AE167" s="34"/>
      <c r="AF167" s="34"/>
      <c r="AG167" s="34"/>
      <c r="AH167" s="34"/>
      <c r="AI167" s="60">
        <f t="shared" si="22"/>
        <v>6</v>
      </c>
    </row>
    <row r="168" spans="1:35" s="3" customFormat="1" ht="107.25" customHeight="1" x14ac:dyDescent="0.25">
      <c r="A168"/>
      <c r="B168" s="3" t="e">
        <f ca="1">_xlfn.CONCAT(D168,H168)</f>
        <v>#NAME?</v>
      </c>
      <c r="C168" s="8">
        <v>4</v>
      </c>
      <c r="D168" s="8" t="s">
        <v>318</v>
      </c>
      <c r="E168" s="8"/>
      <c r="F168" s="8" t="s">
        <v>319</v>
      </c>
      <c r="G168" s="8" t="s">
        <v>120</v>
      </c>
      <c r="H168" s="8" t="s">
        <v>113</v>
      </c>
      <c r="I168" s="20" t="s">
        <v>161</v>
      </c>
      <c r="J168" s="8" t="s">
        <v>108</v>
      </c>
      <c r="K168" s="8" t="s">
        <v>139</v>
      </c>
      <c r="L168" s="16" t="s">
        <v>112</v>
      </c>
      <c r="M168" s="8"/>
      <c r="N168" s="19">
        <f t="shared" si="21"/>
        <v>16</v>
      </c>
      <c r="O168" s="19">
        <v>40</v>
      </c>
      <c r="P168" s="61" t="s">
        <v>9</v>
      </c>
      <c r="Q168" s="42">
        <v>0</v>
      </c>
      <c r="R168" s="42"/>
      <c r="S168" s="42">
        <v>0</v>
      </c>
      <c r="T168" s="42">
        <v>1</v>
      </c>
      <c r="U168" s="42">
        <v>2</v>
      </c>
      <c r="V168" s="42"/>
      <c r="W168" s="42">
        <v>0</v>
      </c>
      <c r="X168" s="42">
        <v>0</v>
      </c>
      <c r="Y168" s="42">
        <v>0</v>
      </c>
      <c r="Z168" s="42">
        <v>0</v>
      </c>
      <c r="AA168" s="42">
        <v>0</v>
      </c>
      <c r="AB168" s="42"/>
      <c r="AC168" s="43"/>
      <c r="AD168" s="43"/>
      <c r="AE168" s="43"/>
      <c r="AF168" s="43"/>
      <c r="AG168" s="43"/>
      <c r="AH168" s="43"/>
      <c r="AI168" s="60">
        <f t="shared" si="22"/>
        <v>3</v>
      </c>
    </row>
    <row r="169" spans="1:35" s="3" customFormat="1" ht="107.25" customHeight="1" x14ac:dyDescent="0.25">
      <c r="A169" s="8"/>
      <c r="B169" s="3" t="e">
        <f ca="1">_xlfn.CONCAT(D169,G169)</f>
        <v>#NAME?</v>
      </c>
      <c r="C169" s="8">
        <v>4</v>
      </c>
      <c r="D169" s="8" t="s">
        <v>318</v>
      </c>
      <c r="E169" s="8" t="s">
        <v>319</v>
      </c>
      <c r="F169" s="8" t="s">
        <v>319</v>
      </c>
      <c r="G169" s="8" t="s">
        <v>231</v>
      </c>
      <c r="H169" s="8" t="s">
        <v>480</v>
      </c>
      <c r="I169" s="8" t="s">
        <v>161</v>
      </c>
      <c r="J169" s="8" t="s">
        <v>108</v>
      </c>
      <c r="K169" s="8" t="s">
        <v>139</v>
      </c>
      <c r="L169" s="8" t="s">
        <v>112</v>
      </c>
      <c r="M169" s="8"/>
      <c r="N169" s="19">
        <f t="shared" ref="N169" si="23">SUM(O169/2.5)</f>
        <v>16</v>
      </c>
      <c r="O169" s="19">
        <v>40</v>
      </c>
      <c r="P169" s="61" t="s">
        <v>9</v>
      </c>
      <c r="Q169" s="34"/>
      <c r="R169" s="34">
        <v>33</v>
      </c>
      <c r="S169" s="34">
        <v>72</v>
      </c>
      <c r="T169" s="34">
        <v>111</v>
      </c>
      <c r="U169" s="34">
        <v>68</v>
      </c>
      <c r="V169" s="34">
        <v>0</v>
      </c>
      <c r="W169" s="34">
        <v>9</v>
      </c>
      <c r="X169" s="34"/>
      <c r="Y169" s="34"/>
      <c r="Z169" s="34"/>
      <c r="AA169" s="34"/>
      <c r="AB169" s="34"/>
      <c r="AC169" s="34"/>
      <c r="AD169" s="34"/>
      <c r="AE169" s="34"/>
      <c r="AF169" s="34"/>
      <c r="AG169" s="34"/>
      <c r="AH169" s="34"/>
      <c r="AI169" s="60">
        <f t="shared" ref="AI169" si="24">SUM(Q169:AH169)</f>
        <v>293</v>
      </c>
    </row>
    <row r="170" spans="1:35" s="3" customFormat="1" ht="107.25" customHeight="1" x14ac:dyDescent="0.25">
      <c r="A170" s="8"/>
      <c r="B170" s="3" t="e">
        <f ca="1">_xlfn.CONCAT(D170,H170)</f>
        <v>#NAME?</v>
      </c>
      <c r="C170" s="8">
        <v>4</v>
      </c>
      <c r="D170" s="8" t="s">
        <v>527</v>
      </c>
      <c r="E170" s="8"/>
      <c r="F170" s="8" t="s">
        <v>528</v>
      </c>
      <c r="G170" s="8" t="s">
        <v>143</v>
      </c>
      <c r="H170" s="8" t="s">
        <v>209</v>
      </c>
      <c r="I170" s="20" t="s">
        <v>161</v>
      </c>
      <c r="J170" s="8" t="s">
        <v>108</v>
      </c>
      <c r="K170" s="8" t="s">
        <v>144</v>
      </c>
      <c r="L170" s="16" t="s">
        <v>112</v>
      </c>
      <c r="M170" s="8"/>
      <c r="N170" s="19">
        <f t="shared" si="21"/>
        <v>12</v>
      </c>
      <c r="O170" s="19">
        <v>30</v>
      </c>
      <c r="P170" s="66" t="s">
        <v>21</v>
      </c>
      <c r="Q170" s="44">
        <v>0</v>
      </c>
      <c r="R170" s="8"/>
      <c r="S170" s="8"/>
      <c r="T170" s="8">
        <v>2</v>
      </c>
      <c r="U170" s="8">
        <v>1</v>
      </c>
      <c r="V170" s="8">
        <v>1</v>
      </c>
      <c r="W170" s="8">
        <v>2</v>
      </c>
      <c r="X170" s="44">
        <v>0</v>
      </c>
      <c r="Y170" s="44">
        <v>0</v>
      </c>
      <c r="Z170" s="44">
        <v>0</v>
      </c>
      <c r="AA170" s="44">
        <v>0</v>
      </c>
      <c r="AB170" s="44">
        <v>0</v>
      </c>
      <c r="AC170" s="44">
        <v>0</v>
      </c>
      <c r="AD170" s="44">
        <v>0</v>
      </c>
      <c r="AE170" s="44">
        <v>0</v>
      </c>
      <c r="AF170" s="44">
        <v>0</v>
      </c>
      <c r="AG170" s="44">
        <v>0</v>
      </c>
      <c r="AH170" s="44">
        <v>0</v>
      </c>
      <c r="AI170" s="60">
        <f t="shared" si="22"/>
        <v>6</v>
      </c>
    </row>
    <row r="171" spans="1:35" s="3" customFormat="1" ht="107.25" customHeight="1" x14ac:dyDescent="0.25">
      <c r="A171" s="6"/>
      <c r="B171" s="3" t="e">
        <f ca="1">_xlfn.CONCAT(D171,F171)</f>
        <v>#NAME?</v>
      </c>
      <c r="C171" s="8">
        <v>4</v>
      </c>
      <c r="D171" s="8" t="s">
        <v>481</v>
      </c>
      <c r="E171" s="8" t="s">
        <v>105</v>
      </c>
      <c r="F171" s="16" t="s">
        <v>482</v>
      </c>
      <c r="G171" s="8" t="s">
        <v>483</v>
      </c>
      <c r="H171" s="8" t="s">
        <v>107</v>
      </c>
      <c r="I171" s="8" t="s">
        <v>108</v>
      </c>
      <c r="J171" s="8" t="s">
        <v>469</v>
      </c>
      <c r="K171" s="8" t="s">
        <v>112</v>
      </c>
      <c r="L171" s="19">
        <v>9</v>
      </c>
      <c r="M171" s="19"/>
      <c r="N171" s="19">
        <f t="shared" si="21"/>
        <v>18</v>
      </c>
      <c r="O171" s="74">
        <v>45</v>
      </c>
      <c r="P171" s="61" t="s">
        <v>70</v>
      </c>
      <c r="Q171" s="34">
        <v>0</v>
      </c>
      <c r="R171" s="34">
        <v>0</v>
      </c>
      <c r="S171" s="34">
        <v>0</v>
      </c>
      <c r="T171" s="34">
        <v>0</v>
      </c>
      <c r="U171" s="34">
        <v>0</v>
      </c>
      <c r="V171" s="34">
        <v>0</v>
      </c>
      <c r="W171" s="34">
        <v>0</v>
      </c>
      <c r="X171" s="34">
        <v>0</v>
      </c>
      <c r="Y171" s="34">
        <v>0</v>
      </c>
      <c r="Z171" s="34">
        <v>0</v>
      </c>
      <c r="AA171" s="34">
        <v>0</v>
      </c>
      <c r="AB171" s="34">
        <v>0</v>
      </c>
      <c r="AC171" s="34">
        <v>0</v>
      </c>
      <c r="AD171" s="34">
        <v>0</v>
      </c>
      <c r="AE171" s="34"/>
      <c r="AF171" s="34">
        <v>4</v>
      </c>
      <c r="AG171" s="34">
        <v>2</v>
      </c>
      <c r="AH171" s="34"/>
      <c r="AI171" s="60">
        <f t="shared" si="22"/>
        <v>6</v>
      </c>
    </row>
    <row r="172" spans="1:35" s="3" customFormat="1" ht="107.25" customHeight="1" x14ac:dyDescent="0.35">
      <c r="A172" s="28"/>
      <c r="B172" s="30"/>
      <c r="C172" s="8">
        <v>3</v>
      </c>
      <c r="D172" s="31" t="s">
        <v>491</v>
      </c>
      <c r="E172" s="29" t="s">
        <v>492</v>
      </c>
      <c r="F172" s="31" t="s">
        <v>492</v>
      </c>
      <c r="G172" s="29" t="s">
        <v>149</v>
      </c>
      <c r="H172" s="29" t="s">
        <v>495</v>
      </c>
      <c r="I172" s="29" t="s">
        <v>161</v>
      </c>
      <c r="J172" s="29"/>
      <c r="K172" s="65"/>
      <c r="L172" s="29"/>
      <c r="M172" s="20"/>
      <c r="N172" s="19">
        <f t="shared" si="21"/>
        <v>10</v>
      </c>
      <c r="O172" s="19">
        <v>25</v>
      </c>
      <c r="P172" s="49" t="s">
        <v>21</v>
      </c>
      <c r="Q172" s="34"/>
      <c r="R172" s="37"/>
      <c r="S172" s="37">
        <v>1</v>
      </c>
      <c r="T172" s="37">
        <v>2</v>
      </c>
      <c r="U172" s="37">
        <v>1</v>
      </c>
      <c r="V172" s="37">
        <v>1</v>
      </c>
      <c r="W172" s="37"/>
      <c r="X172" s="37"/>
      <c r="Y172" s="37"/>
      <c r="Z172" s="37"/>
      <c r="AA172" s="37"/>
      <c r="AB172" s="38"/>
      <c r="AC172" s="34"/>
      <c r="AD172" s="34"/>
      <c r="AE172" s="34"/>
      <c r="AF172" s="34"/>
      <c r="AG172" s="34"/>
      <c r="AH172" s="34"/>
      <c r="AI172" s="60">
        <f t="shared" si="22"/>
        <v>5</v>
      </c>
    </row>
    <row r="173" spans="1:35" s="3" customFormat="1" ht="107.25" customHeight="1" x14ac:dyDescent="0.25">
      <c r="A173" s="8"/>
      <c r="B173" s="3" t="e">
        <f t="shared" ref="B173:B175" ca="1" si="25">_xlfn.CONCAT(D173,H173)</f>
        <v>#NAME?</v>
      </c>
      <c r="C173" s="8">
        <v>4</v>
      </c>
      <c r="D173" s="8" t="s">
        <v>532</v>
      </c>
      <c r="E173" s="8"/>
      <c r="F173" s="8" t="s">
        <v>533</v>
      </c>
      <c r="G173" s="8" t="s">
        <v>143</v>
      </c>
      <c r="H173" s="8" t="s">
        <v>138</v>
      </c>
      <c r="I173" s="20" t="s">
        <v>161</v>
      </c>
      <c r="J173" s="8" t="s">
        <v>116</v>
      </c>
      <c r="K173" s="8" t="s">
        <v>157</v>
      </c>
      <c r="L173" s="16" t="s">
        <v>126</v>
      </c>
      <c r="M173" s="8"/>
      <c r="N173" s="19">
        <f t="shared" si="21"/>
        <v>18</v>
      </c>
      <c r="O173" s="19">
        <v>45</v>
      </c>
      <c r="P173" s="66" t="s">
        <v>21</v>
      </c>
      <c r="Q173" s="44">
        <v>0</v>
      </c>
      <c r="R173" s="44">
        <v>0</v>
      </c>
      <c r="S173" s="8">
        <v>1</v>
      </c>
      <c r="T173" s="44">
        <v>0</v>
      </c>
      <c r="U173" s="44">
        <v>0</v>
      </c>
      <c r="V173" s="44">
        <v>0</v>
      </c>
      <c r="W173" s="8">
        <v>4</v>
      </c>
      <c r="X173" s="44">
        <v>0</v>
      </c>
      <c r="Y173" s="44">
        <v>0</v>
      </c>
      <c r="Z173" s="44">
        <v>0</v>
      </c>
      <c r="AA173" s="44">
        <v>0</v>
      </c>
      <c r="AB173" s="44">
        <v>0</v>
      </c>
      <c r="AC173" s="44">
        <v>0</v>
      </c>
      <c r="AD173" s="44">
        <v>0</v>
      </c>
      <c r="AE173" s="44">
        <v>0</v>
      </c>
      <c r="AF173" s="44">
        <v>0</v>
      </c>
      <c r="AG173" s="44">
        <v>0</v>
      </c>
      <c r="AH173" s="44">
        <v>0</v>
      </c>
      <c r="AI173" s="60">
        <f t="shared" si="22"/>
        <v>5</v>
      </c>
    </row>
    <row r="174" spans="1:35" s="3" customFormat="1" ht="107.25" customHeight="1" x14ac:dyDescent="0.25">
      <c r="A174" s="8"/>
      <c r="B174" s="3" t="e">
        <f ca="1">_xlfn.CONCAT(D174,H174)</f>
        <v>#NAME?</v>
      </c>
      <c r="C174" s="8">
        <v>4</v>
      </c>
      <c r="D174" s="8" t="s">
        <v>327</v>
      </c>
      <c r="E174" s="8"/>
      <c r="F174" s="8" t="s">
        <v>328</v>
      </c>
      <c r="G174" s="8" t="s">
        <v>110</v>
      </c>
      <c r="H174" s="8" t="s">
        <v>145</v>
      </c>
      <c r="I174" s="8" t="s">
        <v>161</v>
      </c>
      <c r="J174" s="8" t="s">
        <v>116</v>
      </c>
      <c r="K174" s="8" t="s">
        <v>111</v>
      </c>
      <c r="L174" s="16" t="s">
        <v>119</v>
      </c>
      <c r="M174" s="8"/>
      <c r="N174" s="19">
        <f>SUM(O174/2.5)</f>
        <v>11.2</v>
      </c>
      <c r="O174" s="19">
        <v>28</v>
      </c>
      <c r="P174" s="61" t="s">
        <v>21</v>
      </c>
      <c r="Q174" s="34">
        <v>0</v>
      </c>
      <c r="R174" s="34">
        <v>5</v>
      </c>
      <c r="S174" s="34">
        <v>2</v>
      </c>
      <c r="T174" s="34">
        <v>2</v>
      </c>
      <c r="U174" s="34">
        <v>0</v>
      </c>
      <c r="V174" s="34">
        <v>2</v>
      </c>
      <c r="W174" s="34">
        <v>5</v>
      </c>
      <c r="X174" s="34">
        <v>0</v>
      </c>
      <c r="Y174" s="34">
        <v>0</v>
      </c>
      <c r="Z174" s="34">
        <v>0</v>
      </c>
      <c r="AA174" s="34">
        <v>0</v>
      </c>
      <c r="AB174" s="34">
        <v>0</v>
      </c>
      <c r="AC174" s="34">
        <v>0</v>
      </c>
      <c r="AD174" s="34">
        <v>0</v>
      </c>
      <c r="AE174" s="34">
        <v>0</v>
      </c>
      <c r="AF174" s="34">
        <v>0</v>
      </c>
      <c r="AG174" s="34">
        <v>0</v>
      </c>
      <c r="AH174" s="34">
        <v>0</v>
      </c>
      <c r="AI174" s="60">
        <f>SUM(Q174:AH174)</f>
        <v>16</v>
      </c>
    </row>
    <row r="175" spans="1:35" s="3" customFormat="1" ht="107.25" customHeight="1" x14ac:dyDescent="0.25">
      <c r="A175" s="8"/>
      <c r="B175" s="3" t="e">
        <f t="shared" ca="1" si="25"/>
        <v>#NAME?</v>
      </c>
      <c r="C175" s="8">
        <v>4</v>
      </c>
      <c r="D175" s="8" t="s">
        <v>420</v>
      </c>
      <c r="E175" s="8"/>
      <c r="F175" s="8" t="s">
        <v>421</v>
      </c>
      <c r="G175" s="8" t="s">
        <v>122</v>
      </c>
      <c r="H175" s="8" t="s">
        <v>422</v>
      </c>
      <c r="I175" s="20" t="s">
        <v>161</v>
      </c>
      <c r="J175" s="8" t="s">
        <v>108</v>
      </c>
      <c r="K175" s="8" t="s">
        <v>152</v>
      </c>
      <c r="L175" s="16" t="s">
        <v>263</v>
      </c>
      <c r="M175" s="8"/>
      <c r="N175" s="19">
        <f t="shared" si="21"/>
        <v>22</v>
      </c>
      <c r="O175" s="19">
        <v>55</v>
      </c>
      <c r="P175" s="61" t="s">
        <v>21</v>
      </c>
      <c r="Q175" s="34">
        <v>0</v>
      </c>
      <c r="R175" s="34">
        <v>0</v>
      </c>
      <c r="S175" s="34">
        <v>0</v>
      </c>
      <c r="T175" s="34">
        <v>0</v>
      </c>
      <c r="U175" s="34">
        <v>0</v>
      </c>
      <c r="V175" s="34">
        <v>3</v>
      </c>
      <c r="W175" s="34">
        <v>0</v>
      </c>
      <c r="X175" s="34">
        <v>0</v>
      </c>
      <c r="Y175" s="34">
        <v>0</v>
      </c>
      <c r="Z175" s="34">
        <v>0</v>
      </c>
      <c r="AA175" s="34">
        <v>0</v>
      </c>
      <c r="AB175" s="34">
        <v>0</v>
      </c>
      <c r="AC175" s="34">
        <v>0</v>
      </c>
      <c r="AD175" s="34">
        <v>0</v>
      </c>
      <c r="AE175" s="34">
        <v>0</v>
      </c>
      <c r="AF175" s="34">
        <v>0</v>
      </c>
      <c r="AG175" s="34">
        <v>0</v>
      </c>
      <c r="AH175" s="34">
        <v>0</v>
      </c>
      <c r="AI175" s="60">
        <f t="shared" si="22"/>
        <v>3</v>
      </c>
    </row>
    <row r="176" spans="1:35" s="3" customFormat="1" ht="107.25" customHeight="1" x14ac:dyDescent="0.25">
      <c r="A176" s="8"/>
      <c r="C176" s="8">
        <v>3</v>
      </c>
      <c r="D176" s="72" t="s">
        <v>529</v>
      </c>
      <c r="E176" s="8"/>
      <c r="F176" s="72" t="s">
        <v>530</v>
      </c>
      <c r="G176" s="72" t="s">
        <v>239</v>
      </c>
      <c r="H176" s="72" t="s">
        <v>138</v>
      </c>
      <c r="I176" s="20" t="s">
        <v>161</v>
      </c>
      <c r="J176" s="8" t="s">
        <v>116</v>
      </c>
      <c r="K176" s="72" t="s">
        <v>531</v>
      </c>
      <c r="L176" s="73" t="s">
        <v>503</v>
      </c>
      <c r="M176" s="8"/>
      <c r="N176" s="19">
        <f t="shared" si="21"/>
        <v>12</v>
      </c>
      <c r="O176" s="19">
        <v>30</v>
      </c>
      <c r="P176" s="66" t="s">
        <v>21</v>
      </c>
      <c r="Q176" s="44"/>
      <c r="R176" s="8"/>
      <c r="S176" s="8"/>
      <c r="T176" s="8"/>
      <c r="U176" s="8">
        <v>1</v>
      </c>
      <c r="V176" s="8">
        <v>1</v>
      </c>
      <c r="W176" s="8"/>
      <c r="X176" s="83">
        <v>1</v>
      </c>
      <c r="Y176" s="44"/>
      <c r="Z176" s="44"/>
      <c r="AA176" s="44"/>
      <c r="AB176" s="44"/>
      <c r="AC176" s="44"/>
      <c r="AD176" s="44"/>
      <c r="AE176" s="44"/>
      <c r="AF176" s="44"/>
      <c r="AG176" s="44"/>
      <c r="AH176" s="44"/>
      <c r="AI176" s="60">
        <f t="shared" si="22"/>
        <v>3</v>
      </c>
    </row>
    <row r="177" spans="1:35" s="3" customFormat="1" ht="107.25" customHeight="1" x14ac:dyDescent="0.25">
      <c r="A177" s="21"/>
      <c r="B177" s="3" t="e">
        <f ca="1">_xlfn.CONCAT(D177,G177)</f>
        <v>#NAME?</v>
      </c>
      <c r="C177" s="21">
        <v>4</v>
      </c>
      <c r="D177" s="21" t="s">
        <v>473</v>
      </c>
      <c r="E177" s="21" t="s">
        <v>474</v>
      </c>
      <c r="F177" s="21" t="s">
        <v>474</v>
      </c>
      <c r="G177" s="21" t="s">
        <v>475</v>
      </c>
      <c r="H177" s="21" t="s">
        <v>476</v>
      </c>
      <c r="I177" s="21" t="s">
        <v>161</v>
      </c>
      <c r="J177" s="21" t="s">
        <v>116</v>
      </c>
      <c r="K177" s="21" t="s">
        <v>155</v>
      </c>
      <c r="L177" s="23" t="s">
        <v>477</v>
      </c>
      <c r="M177" s="21"/>
      <c r="N177" s="24">
        <f t="shared" si="21"/>
        <v>24</v>
      </c>
      <c r="O177" s="78">
        <v>60</v>
      </c>
      <c r="P177" s="50" t="s">
        <v>21</v>
      </c>
      <c r="Q177" s="35"/>
      <c r="R177" s="35"/>
      <c r="S177" s="35"/>
      <c r="T177" s="35">
        <v>2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>
        <v>0</v>
      </c>
      <c r="AG177" s="35">
        <v>0</v>
      </c>
      <c r="AH177" s="35">
        <v>0</v>
      </c>
      <c r="AI177" s="60">
        <f t="shared" si="22"/>
        <v>2</v>
      </c>
    </row>
    <row r="178" spans="1:35" s="68" customFormat="1" ht="99.95" customHeight="1" x14ac:dyDescent="0.25">
      <c r="A178" s="8"/>
      <c r="B178" s="8" t="e">
        <f ca="1">_xlfn.CONCAT(D178,H178)</f>
        <v>#NAME?</v>
      </c>
      <c r="C178" s="8">
        <v>4</v>
      </c>
      <c r="D178" s="8" t="s">
        <v>383</v>
      </c>
      <c r="E178" s="8"/>
      <c r="F178" s="8" t="s">
        <v>384</v>
      </c>
      <c r="G178" s="8" t="s">
        <v>146</v>
      </c>
      <c r="H178" s="8" t="s">
        <v>369</v>
      </c>
      <c r="I178" s="8" t="s">
        <v>161</v>
      </c>
      <c r="J178" s="8" t="s">
        <v>108</v>
      </c>
      <c r="K178" s="8" t="s">
        <v>111</v>
      </c>
      <c r="L178" s="16" t="s">
        <v>109</v>
      </c>
      <c r="M178" s="8"/>
      <c r="N178" s="19">
        <f t="shared" si="21"/>
        <v>11.2</v>
      </c>
      <c r="O178" s="19">
        <v>28</v>
      </c>
      <c r="P178" s="61" t="s">
        <v>21</v>
      </c>
      <c r="Q178" s="34">
        <v>0</v>
      </c>
      <c r="R178" s="34"/>
      <c r="S178" s="34">
        <v>0</v>
      </c>
      <c r="T178" s="34">
        <v>0</v>
      </c>
      <c r="U178" s="34">
        <v>2</v>
      </c>
      <c r="V178" s="34">
        <v>0</v>
      </c>
      <c r="W178" s="34">
        <v>0</v>
      </c>
      <c r="X178" s="34">
        <v>0</v>
      </c>
      <c r="Y178" s="34">
        <v>0</v>
      </c>
      <c r="Z178" s="34">
        <v>0</v>
      </c>
      <c r="AA178" s="34">
        <v>0</v>
      </c>
      <c r="AB178" s="34">
        <v>0</v>
      </c>
      <c r="AC178" s="34">
        <v>0</v>
      </c>
      <c r="AD178" s="34">
        <v>0</v>
      </c>
      <c r="AE178" s="34">
        <v>0</v>
      </c>
      <c r="AF178" s="34">
        <v>0</v>
      </c>
      <c r="AG178" s="34">
        <v>0</v>
      </c>
      <c r="AH178" s="34">
        <v>0</v>
      </c>
      <c r="AI178" s="60">
        <f t="shared" si="22"/>
        <v>2</v>
      </c>
    </row>
    <row r="179" spans="1:35" s="68" customFormat="1" ht="99.95" customHeight="1" x14ac:dyDescent="0.25">
      <c r="B179" s="68" t="e">
        <f ca="1">_xlfn.CONCAT(C179,G179)</f>
        <v>#NAME?</v>
      </c>
      <c r="C179" s="68">
        <v>4</v>
      </c>
      <c r="D179" s="68" t="s">
        <v>493</v>
      </c>
      <c r="E179" s="68" t="s">
        <v>494</v>
      </c>
      <c r="F179" s="68" t="s">
        <v>105</v>
      </c>
      <c r="G179" s="68" t="s">
        <v>234</v>
      </c>
      <c r="H179" s="68" t="s">
        <v>526</v>
      </c>
      <c r="I179" s="68" t="s">
        <v>161</v>
      </c>
      <c r="J179" s="68" t="s">
        <v>116</v>
      </c>
      <c r="K179" s="68" t="s">
        <v>139</v>
      </c>
      <c r="L179" s="70" t="s">
        <v>130</v>
      </c>
      <c r="N179" s="76">
        <v>20</v>
      </c>
      <c r="O179" s="76">
        <v>50</v>
      </c>
      <c r="P179" s="69" t="s">
        <v>21</v>
      </c>
      <c r="Q179" s="44">
        <v>0</v>
      </c>
      <c r="V179" s="68">
        <v>1</v>
      </c>
      <c r="W179" s="68">
        <v>1</v>
      </c>
      <c r="X179" s="44">
        <v>0</v>
      </c>
      <c r="Y179" s="44">
        <v>0</v>
      </c>
      <c r="Z179" s="44">
        <v>0</v>
      </c>
      <c r="AA179" s="44">
        <v>0</v>
      </c>
      <c r="AB179" s="44">
        <v>0</v>
      </c>
      <c r="AC179" s="44">
        <v>0</v>
      </c>
      <c r="AD179" s="44">
        <v>0</v>
      </c>
      <c r="AE179" s="44">
        <v>0</v>
      </c>
      <c r="AF179" s="44">
        <v>0</v>
      </c>
      <c r="AG179" s="44">
        <v>0</v>
      </c>
      <c r="AH179" s="44">
        <v>0</v>
      </c>
      <c r="AI179" s="60">
        <f t="shared" si="22"/>
        <v>2</v>
      </c>
    </row>
    <row r="180" spans="1:35" s="3" customFormat="1" ht="107.25" customHeight="1" x14ac:dyDescent="0.25">
      <c r="A180" s="8"/>
      <c r="B180" s="3" t="e">
        <f ca="1">_xlfn.CONCAT(D180,H180)</f>
        <v>#NAME?</v>
      </c>
      <c r="C180" s="8">
        <v>4</v>
      </c>
      <c r="D180" s="8" t="s">
        <v>356</v>
      </c>
      <c r="E180" s="8"/>
      <c r="F180" s="8" t="s">
        <v>357</v>
      </c>
      <c r="G180" s="8" t="s">
        <v>193</v>
      </c>
      <c r="H180" s="8" t="s">
        <v>209</v>
      </c>
      <c r="I180" s="20" t="s">
        <v>161</v>
      </c>
      <c r="J180" s="8" t="s">
        <v>116</v>
      </c>
      <c r="K180" s="8" t="s">
        <v>195</v>
      </c>
      <c r="L180" s="16" t="s">
        <v>147</v>
      </c>
      <c r="M180" s="8"/>
      <c r="N180" s="19">
        <f>SUM(O180/2.5)</f>
        <v>28</v>
      </c>
      <c r="O180" s="19">
        <v>70</v>
      </c>
      <c r="P180" s="66" t="s">
        <v>21</v>
      </c>
      <c r="Q180" s="44">
        <v>0</v>
      </c>
      <c r="R180" s="44">
        <v>0</v>
      </c>
      <c r="S180" s="8">
        <v>1</v>
      </c>
      <c r="T180" s="44">
        <v>0</v>
      </c>
      <c r="U180" s="44">
        <v>0</v>
      </c>
      <c r="V180" s="8">
        <v>1</v>
      </c>
      <c r="W180" s="44">
        <v>0</v>
      </c>
      <c r="X180" s="44">
        <v>0</v>
      </c>
      <c r="Y180" s="44">
        <v>0</v>
      </c>
      <c r="Z180" s="44">
        <v>0</v>
      </c>
      <c r="AA180" s="44">
        <v>0</v>
      </c>
      <c r="AB180" s="44">
        <v>0</v>
      </c>
      <c r="AC180" s="44">
        <v>0</v>
      </c>
      <c r="AD180" s="44">
        <v>0</v>
      </c>
      <c r="AE180" s="44">
        <v>0</v>
      </c>
      <c r="AF180" s="44">
        <v>0</v>
      </c>
      <c r="AG180" s="44">
        <v>0</v>
      </c>
      <c r="AH180" s="44">
        <v>0</v>
      </c>
      <c r="AI180" s="60">
        <f t="shared" si="22"/>
        <v>2</v>
      </c>
    </row>
    <row r="181" spans="1:35" s="3" customFormat="1" ht="107.25" customHeight="1" x14ac:dyDescent="0.25">
      <c r="A181" s="92"/>
      <c r="B181" s="81" t="e">
        <f ca="1">_xlfn.CONCAT(C181,F181)</f>
        <v>#NAME?</v>
      </c>
      <c r="C181" s="92">
        <v>4</v>
      </c>
      <c r="D181" s="92" t="s">
        <v>524</v>
      </c>
      <c r="E181" s="92" t="s">
        <v>110</v>
      </c>
      <c r="F181" s="92" t="s">
        <v>525</v>
      </c>
      <c r="G181" s="92" t="s">
        <v>468</v>
      </c>
      <c r="H181" s="92" t="s">
        <v>113</v>
      </c>
      <c r="I181" s="92" t="s">
        <v>108</v>
      </c>
      <c r="J181" s="92" t="s">
        <v>108</v>
      </c>
      <c r="K181" s="92" t="s">
        <v>111</v>
      </c>
      <c r="L181" s="101" t="s">
        <v>147</v>
      </c>
      <c r="M181" s="92"/>
      <c r="N181" s="93">
        <v>10</v>
      </c>
      <c r="O181" s="93">
        <v>25</v>
      </c>
      <c r="P181" s="94" t="s">
        <v>21</v>
      </c>
      <c r="Q181" s="67">
        <v>0</v>
      </c>
      <c r="R181" s="67">
        <v>0</v>
      </c>
      <c r="S181" s="92">
        <v>1</v>
      </c>
      <c r="T181" s="67">
        <v>0</v>
      </c>
      <c r="U181" s="92"/>
      <c r="V181" s="92"/>
      <c r="W181" s="92">
        <v>1</v>
      </c>
      <c r="X181" s="67">
        <v>0</v>
      </c>
      <c r="Y181" s="67">
        <v>0</v>
      </c>
      <c r="Z181" s="67">
        <v>0</v>
      </c>
      <c r="AA181" s="67">
        <v>0</v>
      </c>
      <c r="AB181" s="67">
        <v>0</v>
      </c>
      <c r="AC181" s="67">
        <v>0</v>
      </c>
      <c r="AD181" s="67">
        <v>0</v>
      </c>
      <c r="AE181" s="67">
        <v>0</v>
      </c>
      <c r="AF181" s="67">
        <v>0</v>
      </c>
      <c r="AG181" s="67">
        <v>0</v>
      </c>
      <c r="AH181" s="67">
        <v>0</v>
      </c>
      <c r="AI181" s="79">
        <f t="shared" si="22"/>
        <v>2</v>
      </c>
    </row>
    <row r="182" spans="1:35" ht="108" customHeight="1" x14ac:dyDescent="0.25">
      <c r="A182" s="68"/>
      <c r="B182" s="68" t="e">
        <f ca="1">_xlfn.CONCAT(C182,F182)</f>
        <v>#NAME?</v>
      </c>
      <c r="C182" s="68">
        <v>4</v>
      </c>
      <c r="D182" s="68" t="s">
        <v>520</v>
      </c>
      <c r="E182" s="68" t="s">
        <v>117</v>
      </c>
      <c r="F182" s="68" t="s">
        <v>113</v>
      </c>
      <c r="G182" s="68" t="s">
        <v>521</v>
      </c>
      <c r="H182" s="68" t="s">
        <v>161</v>
      </c>
      <c r="I182" s="68" t="s">
        <v>116</v>
      </c>
      <c r="J182" s="8" t="s">
        <v>108</v>
      </c>
      <c r="K182" s="68" t="s">
        <v>141</v>
      </c>
      <c r="L182" s="70" t="s">
        <v>130</v>
      </c>
      <c r="M182" s="68"/>
      <c r="N182" s="76">
        <v>18</v>
      </c>
      <c r="O182" s="76">
        <v>45</v>
      </c>
      <c r="P182" s="69" t="s">
        <v>21</v>
      </c>
      <c r="Q182" s="44">
        <v>0</v>
      </c>
      <c r="R182" s="68"/>
      <c r="S182" s="68"/>
      <c r="T182" s="68"/>
      <c r="U182" s="68"/>
      <c r="V182" s="68">
        <v>2</v>
      </c>
      <c r="W182" s="44">
        <v>0</v>
      </c>
      <c r="X182" s="44">
        <v>0</v>
      </c>
      <c r="Y182" s="44">
        <v>0</v>
      </c>
      <c r="Z182" s="44">
        <v>0</v>
      </c>
      <c r="AA182" s="44">
        <v>0</v>
      </c>
      <c r="AB182" s="44">
        <v>0</v>
      </c>
      <c r="AC182" s="44">
        <v>0</v>
      </c>
      <c r="AD182" s="44">
        <v>0</v>
      </c>
      <c r="AE182" s="44">
        <v>0</v>
      </c>
      <c r="AF182" s="44">
        <v>0</v>
      </c>
      <c r="AG182" s="44">
        <v>0</v>
      </c>
      <c r="AH182" s="44">
        <v>0</v>
      </c>
      <c r="AI182" s="60">
        <f t="shared" si="22"/>
        <v>2</v>
      </c>
    </row>
    <row r="183" spans="1:35" x14ac:dyDescent="0.25">
      <c r="AI183" s="102">
        <f>SUM(AI13:AI182)</f>
        <v>30199</v>
      </c>
    </row>
  </sheetData>
  <autoFilter ref="A12:AI12">
    <sortState ref="A13:AK194">
      <sortCondition descending="1" ref="AI12"/>
    </sortState>
  </autoFilter>
  <mergeCells count="1">
    <mergeCell ref="A1:O11"/>
  </mergeCells>
  <phoneticPr fontId="14" type="noConversion"/>
  <pageMargins left="0.7" right="0.7" top="0.75" bottom="0.75" header="0.3" footer="0.3"/>
  <pageSetup paperSize="9" scale="3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Ellesse New</vt:lpstr>
      <vt:lpstr>'Ellesse New'!Print_Area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Dators</cp:lastModifiedBy>
  <cp:lastPrinted>2023-10-23T14:02:30Z</cp:lastPrinted>
  <dcterms:created xsi:type="dcterms:W3CDTF">2023-05-16T11:51:42Z</dcterms:created>
  <dcterms:modified xsi:type="dcterms:W3CDTF">2024-06-20T13:45:08Z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